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7"/>
  </bookViews>
  <sheets>
    <sheet name="2017 на 26.09" sheetId="1" state="hidden" r:id="rId1"/>
    <sheet name="2018 год" sheetId="2" state="hidden" r:id="rId2"/>
    <sheet name="2018 год ГАЙ" sheetId="3" state="hidden" r:id="rId3"/>
    <sheet name="2018 год 21.09. (2)" sheetId="4" state="hidden" r:id="rId4"/>
    <sheet name="2018 год 21.09." sheetId="5" state="hidden" r:id="rId5"/>
    <sheet name="2019" sheetId="6" state="hidden" r:id="rId6"/>
    <sheet name="2019 5,6%" sheetId="7" state="hidden" r:id="rId7"/>
    <sheet name="2026-2028" sheetId="8" state="visible" r:id="rId8"/>
    <sheet name="оренбург" sheetId="9" state="hidden" r:id="rId9"/>
    <sheet name="ШКОЛЫ 18" sheetId="10" state="hidden" r:id="rId10"/>
  </sheets>
  <definedNames>
    <definedName name="Print_Titles" localSheetId="0">'2017 на 26.09'!$A:$B</definedName>
    <definedName name="_xlnm.Print_Area" localSheetId="0">'2017 на 26.09'!$A$1:$U$51</definedName>
    <definedName name="Print_Titles" localSheetId="1">'2018 год'!$A:$B</definedName>
    <definedName name="_xlnm.Print_Area" localSheetId="1">'2018 год'!$A$1:$W$51</definedName>
    <definedName name="Print_Titles" localSheetId="2">'2018 год ГАЙ'!$A:$B</definedName>
    <definedName name="_xlnm.Print_Area" localSheetId="2">'2018 год ГАЙ'!$A$1:$Y$51</definedName>
    <definedName name="Print_Titles" localSheetId="3">'2018 год 21.09. (2)'!$A:$B</definedName>
    <definedName name="_xlnm.Print_Area" localSheetId="3">'2018 год 21.09. (2)'!$A$1:$X$50</definedName>
    <definedName name="Print_Titles" localSheetId="4">'2018 год 21.09.'!$A:$B</definedName>
    <definedName name="_xlnm.Print_Area" localSheetId="4">'2018 год 21.09.'!$A$1:$AA$50</definedName>
    <definedName name="Print_Titles" localSheetId="5">2019!$A:$B</definedName>
    <definedName name="_xlnm.Print_Area" localSheetId="5">2019!$A$1:$AA$50</definedName>
    <definedName name="Print_Titles" localSheetId="6">'2019 5,6%'!$A:$B</definedName>
    <definedName name="_xlnm.Print_Area" localSheetId="6">'2019 5,6%'!$A$1:$AA$50</definedName>
    <definedName name="_xlnm.Print_Area" localSheetId="7">2026!$A$1:$I$63</definedName>
    <definedName name="Print_Titles" localSheetId="7" hidden="0">'2026-2028'!$20:$20</definedName>
    <definedName name="Print_Titles" localSheetId="8">оренбург!$A:$B</definedName>
    <definedName name="_xlnm.Print_Area" localSheetId="8">оренбург!$A$1:$W$7</definedName>
    <definedName name="Print_Titles" localSheetId="9">'ШКОЛЫ 18'!$A:$B</definedName>
    <definedName name="_xlnm.Print_Area" localSheetId="9">'ШКОЛЫ 18'!$A$1:$W$25</definedName>
  </definedNames>
  <calcPr/>
</workbook>
</file>

<file path=xl/sharedStrings.xml><?xml version="1.0" encoding="utf-8"?>
<sst xmlns="http://schemas.openxmlformats.org/spreadsheetml/2006/main" count="172" uniqueCount="172">
  <si>
    <t xml:space="preserve">Субвенция бюджетам городских округов и муниципальных районов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образования, а также дополнительного образования детей в муниципальных общеобразовательных организациях </t>
  </si>
  <si>
    <t xml:space="preserve">№ п\п</t>
  </si>
  <si>
    <t xml:space="preserve">Наименование района</t>
  </si>
  <si>
    <t>ИТОГО</t>
  </si>
  <si>
    <t xml:space="preserve">2017 год</t>
  </si>
  <si>
    <t xml:space="preserve">Численность учащихся общеобразовательных школ,обучающихся (человек)</t>
  </si>
  <si>
    <t xml:space="preserve">Численность учащихся в коррекционных классах, расположенных в городах и сельских населенных пунктах</t>
  </si>
  <si>
    <t xml:space="preserve">Численность учащихся в классах с очной и заочной формой обучения в вечерних (сменных) школах</t>
  </si>
  <si>
    <t xml:space="preserve">Нормативы расходов на обеспечение гарантий прав граждан на получение образования (в руб)</t>
  </si>
  <si>
    <t xml:space="preserve">Субвенция на1.09.2016 г.</t>
  </si>
  <si>
    <t xml:space="preserve">в городских населенных пунктах</t>
  </si>
  <si>
    <t xml:space="preserve">в сельских населенных пунктах</t>
  </si>
  <si>
    <t xml:space="preserve">в коррекционных классах</t>
  </si>
  <si>
    <t xml:space="preserve">в классах с очной и заочной формой обучения</t>
  </si>
  <si>
    <t xml:space="preserve">на 1-й ступени обучения</t>
  </si>
  <si>
    <t xml:space="preserve">на 2-й ступени обучения</t>
  </si>
  <si>
    <t xml:space="preserve">на 3-й ступени обучения</t>
  </si>
  <si>
    <t xml:space="preserve">Абдулинский городской округ</t>
  </si>
  <si>
    <t xml:space="preserve">г. Бугуруслан</t>
  </si>
  <si>
    <t xml:space="preserve">г. Бузулук</t>
  </si>
  <si>
    <t xml:space="preserve">Гайский городской округ</t>
  </si>
  <si>
    <t xml:space="preserve">Кувандыкский городской округ</t>
  </si>
  <si>
    <t xml:space="preserve">г. Медногорск</t>
  </si>
  <si>
    <t xml:space="preserve">г. Новотроицк</t>
  </si>
  <si>
    <t xml:space="preserve">г. Оренбург</t>
  </si>
  <si>
    <t xml:space="preserve">г. Орск</t>
  </si>
  <si>
    <t xml:space="preserve">Соль-Илецкий городской округ</t>
  </si>
  <si>
    <t xml:space="preserve">Сорочинский городской округ</t>
  </si>
  <si>
    <t xml:space="preserve">Ясненский городской округ</t>
  </si>
  <si>
    <t xml:space="preserve">ЗАТО Комаровский</t>
  </si>
  <si>
    <t xml:space="preserve">Адамовский район</t>
  </si>
  <si>
    <t xml:space="preserve">Акбулакский район</t>
  </si>
  <si>
    <t xml:space="preserve">Александровский район</t>
  </si>
  <si>
    <t xml:space="preserve">Асекеевский район</t>
  </si>
  <si>
    <t xml:space="preserve">Беляевский район</t>
  </si>
  <si>
    <t xml:space="preserve">Бугурусланский район</t>
  </si>
  <si>
    <t xml:space="preserve">Бузулукский район</t>
  </si>
  <si>
    <t xml:space="preserve">Грачевский район</t>
  </si>
  <si>
    <t xml:space="preserve">Домбаровский район</t>
  </si>
  <si>
    <t xml:space="preserve">Илекский район</t>
  </si>
  <si>
    <t xml:space="preserve">Кваркенский район</t>
  </si>
  <si>
    <t xml:space="preserve">Красногвардейский район</t>
  </si>
  <si>
    <t xml:space="preserve">Курманаевский район</t>
  </si>
  <si>
    <t xml:space="preserve">Матвеевский район</t>
  </si>
  <si>
    <t xml:space="preserve">Новоорский район</t>
  </si>
  <si>
    <t xml:space="preserve">Новосергиевский район</t>
  </si>
  <si>
    <t xml:space="preserve">Октябрьский район</t>
  </si>
  <si>
    <t xml:space="preserve">Оренбургский район</t>
  </si>
  <si>
    <t xml:space="preserve">Первомайский район</t>
  </si>
  <si>
    <t xml:space="preserve">Переволоцкий район</t>
  </si>
  <si>
    <t xml:space="preserve">Пономаревский район</t>
  </si>
  <si>
    <t xml:space="preserve">Сакмарский район</t>
  </si>
  <si>
    <t xml:space="preserve">Саракташский район</t>
  </si>
  <si>
    <t xml:space="preserve">Светлинский район</t>
  </si>
  <si>
    <t xml:space="preserve">Северный район</t>
  </si>
  <si>
    <t xml:space="preserve">Ташлинский район</t>
  </si>
  <si>
    <t xml:space="preserve">Тоцкий район</t>
  </si>
  <si>
    <t xml:space="preserve">Тюльганский район</t>
  </si>
  <si>
    <t xml:space="preserve">Шарлыкский район</t>
  </si>
  <si>
    <t xml:space="preserve">Нераспределенный объем</t>
  </si>
  <si>
    <t>Итого:</t>
  </si>
  <si>
    <t xml:space="preserve">ИТОГО 2017 год</t>
  </si>
  <si>
    <t xml:space="preserve">ИТОГО 2018 год </t>
  </si>
  <si>
    <t xml:space="preserve">2018-2020 годы</t>
  </si>
  <si>
    <t xml:space="preserve">Субвенция на1.09.2017 г.</t>
  </si>
  <si>
    <t xml:space="preserve">отклонение от субвенции 2017 года</t>
  </si>
  <si>
    <t>отклонение</t>
  </si>
  <si>
    <t xml:space="preserve">Субвенции бюджетам городских округов и муниципальных районов на обеспечение государственных гарантий реализации прав на получение общедоступного и бесплатного дошкольного образования, начального общего, основного общего, среднего общего образования, а также дополнительного образования детей в муниципальных образовательных организациях</t>
  </si>
  <si>
    <t xml:space="preserve">ИТОГО 2019 год </t>
  </si>
  <si>
    <t xml:space="preserve">2019-2021 годы</t>
  </si>
  <si>
    <t xml:space="preserve">Субвенция на прогнозную численность с 1.09.2018 г.</t>
  </si>
  <si>
    <t xml:space="preserve">Расчет </t>
  </si>
  <si>
    <t xml:space="preserve">распределения субсидий бюджетам муниципальных образований на обеспечение бесплатным двухразовым питанием лиц с ограниченными возможностями здоровья, обучающихся в муниципальных общеобразовательных организациях на 2026-2028 года (таблица 35 приложения 14)</t>
  </si>
  <si>
    <t xml:space="preserve">Код БК</t>
  </si>
  <si>
    <t xml:space="preserve">Главный распорядитель средств областного бюджета </t>
  </si>
  <si>
    <t xml:space="preserve">Министерство образования Оренбургской области</t>
  </si>
  <si>
    <t>871</t>
  </si>
  <si>
    <t>Раздел</t>
  </si>
  <si>
    <t>Образование</t>
  </si>
  <si>
    <t>07</t>
  </si>
  <si>
    <t>Подраздел</t>
  </si>
  <si>
    <t xml:space="preserve">Общее образование</t>
  </si>
  <si>
    <t>02</t>
  </si>
  <si>
    <t xml:space="preserve">Государственная программа </t>
  </si>
  <si>
    <t xml:space="preserve">«Развитие системы образования Оренбургской области»</t>
  </si>
  <si>
    <t xml:space="preserve">02 0 00 00000</t>
  </si>
  <si>
    <t xml:space="preserve">Структурный элемент</t>
  </si>
  <si>
    <t xml:space="preserve">Комплекс процессных мероприятий «Защита прав детей, государственная поддержка детей-сирот и детей с ограниченными возможностями здоровья»</t>
  </si>
  <si>
    <t xml:space="preserve">02 4 04 00000</t>
  </si>
  <si>
    <t xml:space="preserve">Наименование межбюджетного трансферта</t>
  </si>
  <si>
    <t xml:space="preserve">Субсидии бюджетам муниципальных образований на обеспечение бесплатным двухразовым питанием лиц с ограниченными возможностями здоровья, обучающихся в муниципальных общеобразовательных организациях</t>
  </si>
  <si>
    <t xml:space="preserve">02 4 04 81680</t>
  </si>
  <si>
    <t xml:space="preserve">Вид расходов</t>
  </si>
  <si>
    <t>Субсидии</t>
  </si>
  <si>
    <t xml:space="preserve">Документ, утверждающий методику распределения межбюджетного трансферта</t>
  </si>
  <si>
    <t xml:space="preserve">Постановление Правительства Оренбургской области от 29.12.2018 № 921-пп «Об утверждении государственной программы Оренбургской области «Развитие системы образования Оренбургской области»</t>
  </si>
  <si>
    <t xml:space="preserve">Единица измерения</t>
  </si>
  <si>
    <t xml:space="preserve">тыс. рублей</t>
  </si>
  <si>
    <t xml:space="preserve">Распределение субсидий бюджетам муниципальных образований на обеспечение бесплатным двухразовым питанием лиц с ограниченными возможностями здоровья, обучающихся в муниципальных общеобразовательных организациях на 2026-2028 года</t>
  </si>
  <si>
    <t xml:space="preserve">№ п/п</t>
  </si>
  <si>
    <t xml:space="preserve">Наименование муниципального образования</t>
  </si>
  <si>
    <t xml:space="preserve">2026-2028 гг.</t>
  </si>
  <si>
    <t xml:space="preserve">N1 - размер средней стоимости бесплатного двухразового питания обучающегося с ОВЗ в муниципальных ООО, в том числе осваивающих программы начального общего, основного общего и среднего общего образования на дому, за каждый день посещения обучающимися муниципальной ООО или за каждый день получения обучающимися образования на дому, соответствующий размеру средней стоимости двухразового питания в день на одного обучающегося с ограниченными возможностями здоровья в государственных общеобразовательных организациях Оренбургской области, осваивающего основные общеобразовательные программы на дому, установленному Правительством Оренбургской области</t>
  </si>
  <si>
    <t xml:space="preserve">численность обучающихся с ОВЗ в муниципальных ООО, в том числе осваивающих программы начального общего, основного общего и среднего общего образования на дому, по данным федерального статистического наблюдения, на начало учебного года</t>
  </si>
  <si>
    <t xml:space="preserve">Чдето-днейi - количество дето-дней в i-ом муниципальном образовании для обучающихся, где:</t>
  </si>
  <si>
    <t xml:space="preserve">S – предельный уровень софинансирования расходного обязательства муниципального образования из областного бюджета, установленный Правительством Оренбургской области на соответствующий финансовый год в порядке, определенном постановлением Правительства Оренбургской области от 20.06.2016 N 430-п "Об утверждении правил формирования, предоставления и распределения субсидий из областного бюджета бюджетам муниципальных образований Оренбургской области</t>
  </si>
  <si>
    <t xml:space="preserve">Объем средств на финансовое обеспечение бесплатным двухразовым питанием обучающихся с ограниченными возможностями здоровья в муниципальных общеобразовательных организациях                Si = (N1 x Чдето-днейi) x S / 100,</t>
  </si>
  <si>
    <t xml:space="preserve">Дней1 - количество учебных дней в году для обучающихся, равное 204 дням в текущем финансовом году;</t>
  </si>
  <si>
    <t xml:space="preserve">коэффициент посещаемости (нахождения на обучении на дому) обучающимися с ограниченными возможностями здоровья муниципальных общеобразовательных организациях, с учетом пропусков по болезни, участия в олимпиадах, соревнованиях и другого;</t>
  </si>
  <si>
    <t xml:space="preserve">Чдето-днейi = Чдетейi x Дней1 х 0,8285, где:</t>
  </si>
  <si>
    <t xml:space="preserve"> город Бугуруслан</t>
  </si>
  <si>
    <t xml:space="preserve"> город Бузулук</t>
  </si>
  <si>
    <t xml:space="preserve"> город Медногорск</t>
  </si>
  <si>
    <t xml:space="preserve"> город Новотроицк</t>
  </si>
  <si>
    <t xml:space="preserve"> город Оренбург</t>
  </si>
  <si>
    <t xml:space="preserve"> город Орск</t>
  </si>
  <si>
    <t xml:space="preserve">Абдулинский муниципальный округ</t>
  </si>
  <si>
    <t xml:space="preserve">Гайский муниципальный округ</t>
  </si>
  <si>
    <t xml:space="preserve">Кувандыкский муниципальный округ</t>
  </si>
  <si>
    <t xml:space="preserve">Соль-Илецкий муниципальный округ</t>
  </si>
  <si>
    <t xml:space="preserve">Сорочинский муниципальный округ</t>
  </si>
  <si>
    <t xml:space="preserve">Ясненский муниципальный округ</t>
  </si>
  <si>
    <t xml:space="preserve">ЗАТО поселок Комаровский </t>
  </si>
  <si>
    <t xml:space="preserve">Адамовский муниципальный район</t>
  </si>
  <si>
    <t xml:space="preserve">Акбулакский муниципальный район</t>
  </si>
  <si>
    <t xml:space="preserve">Александровский муниципальный район</t>
  </si>
  <si>
    <t xml:space="preserve">Асекеевский муниципальный район</t>
  </si>
  <si>
    <t xml:space="preserve">Беляевский муниципальный район</t>
  </si>
  <si>
    <t xml:space="preserve">Бугурусланский муниципальный район</t>
  </si>
  <si>
    <t xml:space="preserve">Бузулукский муниципальный район</t>
  </si>
  <si>
    <t xml:space="preserve">Грачевский муниципальный район</t>
  </si>
  <si>
    <t xml:space="preserve">Домбаровский муниципальный район</t>
  </si>
  <si>
    <t xml:space="preserve">Илекский муниципальный район</t>
  </si>
  <si>
    <t xml:space="preserve">Кваркенский муниципальный район</t>
  </si>
  <si>
    <t xml:space="preserve">Красногвардейский муниципальный район</t>
  </si>
  <si>
    <t xml:space="preserve">Курманаевский муниципальный район</t>
  </si>
  <si>
    <t xml:space="preserve">Матвеевский муниципальный район</t>
  </si>
  <si>
    <t xml:space="preserve">Новоорский муниципальный район</t>
  </si>
  <si>
    <t xml:space="preserve">Новосергиевский муниципальный район</t>
  </si>
  <si>
    <t xml:space="preserve">Октябрьский муниципальный район</t>
  </si>
  <si>
    <t xml:space="preserve">Оренбургский муниципальный район</t>
  </si>
  <si>
    <t xml:space="preserve">Первомайский муниципальный район</t>
  </si>
  <si>
    <t xml:space="preserve">Переволоцкий муниципальный район</t>
  </si>
  <si>
    <t xml:space="preserve">Пономаревский муниципальный район</t>
  </si>
  <si>
    <t xml:space="preserve">Сакмарский муниципальный район</t>
  </si>
  <si>
    <t xml:space="preserve">Саракташский муниципальный район</t>
  </si>
  <si>
    <t xml:space="preserve">Светлинский муниципальный район</t>
  </si>
  <si>
    <t xml:space="preserve">Северный муниципальный район</t>
  </si>
  <si>
    <t xml:space="preserve">Ташлинский муниципальный район</t>
  </si>
  <si>
    <t xml:space="preserve">Тоцкий муниципальный район</t>
  </si>
  <si>
    <t xml:space="preserve">Тюльганский муниципальный район</t>
  </si>
  <si>
    <t xml:space="preserve">Шарлыкский муниципальный район</t>
  </si>
  <si>
    <t xml:space="preserve">*Наименования муниципальных образований Оренбургской области используются в соответствии с Общероссийским классификатором территорий муниципальных образований ОК –ОКТМО ОК 033-2013.</t>
  </si>
  <si>
    <t xml:space="preserve">Субвенции бюджетам городских округов и муниципальных районов на обеспечение государственных гарантий реализации прав на получение общедоступного и бесплатного дошкольного образования, начального общего, основного общего, среднего общего образования, а также дополнительного образования детей в муниципальных образовательных организациях (0702   02.3.01.80980  530  251)</t>
  </si>
  <si>
    <t xml:space="preserve">г.Бузулук СОШ №6</t>
  </si>
  <si>
    <t xml:space="preserve">г.Бузулук СОШ №8</t>
  </si>
  <si>
    <t xml:space="preserve">Кувандыкский г.о. гимназия</t>
  </si>
  <si>
    <t xml:space="preserve">Кувандыкский г.о.                  СОШ №2</t>
  </si>
  <si>
    <t xml:space="preserve">Сорочинский г.о.                  СОШ №7</t>
  </si>
  <si>
    <t xml:space="preserve">г.Оренбург Гимназия №1</t>
  </si>
  <si>
    <t xml:space="preserve">г.Оренбург лицей №4</t>
  </si>
  <si>
    <t xml:space="preserve">г.Оренбург лицей №5</t>
  </si>
  <si>
    <t xml:space="preserve">г.Орск гимназия №2</t>
  </si>
  <si>
    <t xml:space="preserve">г.Орск СОШ №8</t>
  </si>
  <si>
    <t xml:space="preserve">Илекский район СОШ №1</t>
  </si>
  <si>
    <t xml:space="preserve">Новосергиевский район СОШ №3</t>
  </si>
  <si>
    <t xml:space="preserve">Новосергиевский район СОШ №4</t>
  </si>
  <si>
    <t xml:space="preserve">Октябрьский район СОШ "Октябрьская"</t>
  </si>
  <si>
    <t xml:space="preserve">Оренбургский район лицей "Пригородний"</t>
  </si>
  <si>
    <t xml:space="preserve">Оренбургский район "Караванная"</t>
  </si>
  <si>
    <t xml:space="preserve">Переволоцкий район СОШ №2</t>
  </si>
  <si>
    <t xml:space="preserve">Сакмарский район СОШ "Сакмарская"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</si>
</sst>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7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* _-#,##0.00&quot;р.&quot;;* \-#,##0.00&quot;р.&quot;;* _-&quot;-&quot;??&quot;р.&quot;;@"/>
    <numFmt numFmtId="163" formatCode="_-* #,##0.00_р_._-;\-* #,##0.00_р_._-;_-* &quot;-&quot;??_р_._-;_-@_-"/>
    <numFmt numFmtId="164" formatCode="_-* #,##0_р_._-;\-* #,##0_р_._-;_-* &quot;-&quot;_р_._-;_-@_-"/>
    <numFmt numFmtId="165" formatCode="0.0"/>
    <numFmt numFmtId="166" formatCode="#,##0.0"/>
  </numFmts>
  <fonts count="39"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u/>
      <sz val="11.000000"/>
      <color theme="10" tint="0"/>
      <name val="Calibri"/>
      <scheme val="minor"/>
    </font>
    <font>
      <b/>
      <sz val="10.000000"/>
      <name val="Arial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sz val="10.000000"/>
      <name val="Arial"/>
    </font>
    <font>
      <u/>
      <sz val="11.000000"/>
      <color theme="11" tint="0"/>
      <name val="Calibri"/>
      <scheme val="mino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2.000000"/>
      <name val="Arial"/>
    </font>
    <font>
      <sz val="12.000000"/>
      <color theme="1" tint="0"/>
      <name val="Calibri"/>
      <scheme val="minor"/>
    </font>
    <font>
      <sz val="11.000000"/>
      <color theme="1" tint="0"/>
      <name val="Times New Roman"/>
    </font>
    <font>
      <sz val="8.000000"/>
      <name val="Arial"/>
    </font>
    <font>
      <sz val="12.000000"/>
      <name val="Times New Roman"/>
    </font>
    <font>
      <sz val="10.000000"/>
      <name val="Times New Roman"/>
    </font>
    <font>
      <sz val="10.000000"/>
      <color indexed="2"/>
      <name val="Times New Roman"/>
    </font>
    <font>
      <sz val="12.000000"/>
      <color indexed="2"/>
      <name val="Times New Roman"/>
    </font>
    <font>
      <sz val="8.000000"/>
      <color indexed="2"/>
      <name val="Arial"/>
    </font>
    <font>
      <sz val="12.000000"/>
      <color indexed="2"/>
      <name val="Arial"/>
    </font>
    <font>
      <sz val="12.000000"/>
      <color indexed="2"/>
      <name val="Calibri"/>
      <scheme val="minor"/>
    </font>
    <font>
      <sz val="11.000000"/>
      <name val="Arial"/>
    </font>
    <font>
      <sz val="11.000000"/>
      <color theme="1" tint="0"/>
      <name val="Arial"/>
    </font>
    <font>
      <sz val="11.000000"/>
      <name val="Times New Roman"/>
    </font>
    <font>
      <i val="0"/>
      <strike val="0"/>
      <sz val="11.000000"/>
      <color rgb="FF26282F"/>
      <name val="Times New Roman"/>
    </font>
    <font>
      <sz val="9.000000"/>
      <name val="Times New Roman"/>
    </font>
    <font>
      <b/>
      <sz val="11.000000"/>
      <color theme="1" tint="0"/>
      <name val="Times New Roman"/>
    </font>
    <font>
      <b/>
      <sz val="11.000000"/>
      <name val="Times New Roman"/>
    </font>
  </fonts>
  <fills count="36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indexed="5"/>
        <bgColor indexed="5"/>
      </patternFill>
    </fill>
    <fill>
      <patternFill patternType="solid">
        <fgColor indexed="65"/>
        <bgColor indexed="65"/>
      </patternFill>
    </fill>
    <fill>
      <patternFill patternType="solid">
        <fgColor theme="0" tint="0"/>
        <bgColor theme="0" tint="0"/>
      </patternFill>
    </fill>
  </fills>
  <borders count="28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</borders>
  <cellStyleXfs count="52">
    <xf fontId="0" fillId="0" borderId="0" numFmtId="0" applyNumberFormat="1" applyFont="1" applyFill="1" applyBorder="1"/>
    <xf fontId="0" fillId="2" borderId="0" numFmtId="0" applyNumberFormat="1" applyFont="1" applyFill="1" applyBorder="1"/>
    <xf fontId="0" fillId="3" borderId="0" numFmtId="0" applyNumberFormat="1" applyFont="1" applyFill="1" applyBorder="1"/>
    <xf fontId="0" fillId="4" borderId="0" numFmtId="0" applyNumberFormat="1" applyFont="1" applyFill="1" applyBorder="1"/>
    <xf fontId="0" fillId="5" borderId="0" numFmtId="0" applyNumberFormat="1" applyFont="1" applyFill="1" applyBorder="1"/>
    <xf fontId="0" fillId="6" borderId="0" numFmtId="0" applyNumberFormat="1" applyFont="1" applyFill="1" applyBorder="1"/>
    <xf fontId="0" fillId="7" borderId="0" numFmtId="0" applyNumberFormat="1" applyFont="1" applyFill="1" applyBorder="1"/>
    <xf fontId="0" fillId="8" borderId="0" numFmtId="0" applyNumberFormat="1" applyFont="1" applyFill="1" applyBorder="1"/>
    <xf fontId="0" fillId="9" borderId="0" numFmtId="0" applyNumberFormat="1" applyFont="1" applyFill="1" applyBorder="1"/>
    <xf fontId="0" fillId="10" borderId="0" numFmtId="0" applyNumberFormat="1" applyFont="1" applyFill="1" applyBorder="1"/>
    <xf fontId="0" fillId="11" borderId="0" numFmtId="0" applyNumberFormat="1" applyFont="1" applyFill="1" applyBorder="1"/>
    <xf fontId="0" fillId="12" borderId="0" numFmtId="0" applyNumberFormat="1" applyFont="1" applyFill="1" applyBorder="1"/>
    <xf fontId="0" fillId="13" borderId="0" numFmtId="0" applyNumberFormat="1" applyFont="1" applyFill="1" applyBorder="1"/>
    <xf fontId="1" fillId="14" borderId="0" numFmtId="0" applyNumberFormat="1" applyFont="1" applyFill="1" applyBorder="1"/>
    <xf fontId="1" fillId="15" borderId="0" numFmtId="0" applyNumberFormat="1" applyFont="1" applyFill="1" applyBorder="1"/>
    <xf fontId="1" fillId="16" borderId="0" numFmtId="0" applyNumberFormat="1" applyFont="1" applyFill="1" applyBorder="1"/>
    <xf fontId="1" fillId="17" borderId="0" numFmtId="0" applyNumberFormat="1" applyFont="1" applyFill="1" applyBorder="1"/>
    <xf fontId="1" fillId="18" borderId="0" numFmtId="0" applyNumberFormat="1" applyFont="1" applyFill="1" applyBorder="1"/>
    <xf fontId="1" fillId="19" borderId="0" numFmtId="0" applyNumberFormat="1" applyFont="1" applyFill="1" applyBorder="1"/>
    <xf fontId="1" fillId="20" borderId="0" numFmtId="0" applyNumberFormat="1" applyFont="1" applyFill="1" applyBorder="1"/>
    <xf fontId="1" fillId="21" borderId="0" numFmtId="0" applyNumberFormat="1" applyFont="1" applyFill="1" applyBorder="1"/>
    <xf fontId="1" fillId="22" borderId="0" numFmtId="0" applyNumberFormat="1" applyFont="1" applyFill="1" applyBorder="1"/>
    <xf fontId="1" fillId="23" borderId="0" numFmtId="0" applyNumberFormat="1" applyFont="1" applyFill="1" applyBorder="1"/>
    <xf fontId="1" fillId="24" borderId="0" numFmtId="0" applyNumberFormat="1" applyFont="1" applyFill="1" applyBorder="1"/>
    <xf fontId="1" fillId="25" borderId="0" numFmtId="0" applyNumberFormat="1" applyFont="1" applyFill="1" applyBorder="1"/>
    <xf fontId="2" fillId="26" borderId="1" numFmtId="0" applyNumberFormat="1" applyFont="1" applyFill="1" applyBorder="1"/>
    <xf fontId="3" fillId="27" borderId="2" numFmtId="0" applyNumberFormat="1" applyFont="1" applyFill="1" applyBorder="1"/>
    <xf fontId="4" fillId="27" borderId="1" numFmtId="0" applyNumberFormat="1" applyFont="1" applyFill="1" applyBorder="1"/>
    <xf fontId="5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6" fillId="0" borderId="0" numFmtId="162" applyNumberFormat="1" applyFont="1" applyFill="1" applyBorder="1"/>
    <xf fontId="7" fillId="0" borderId="3" numFmtId="0" applyNumberFormat="1" applyFont="1" applyFill="1" applyBorder="1"/>
    <xf fontId="8" fillId="0" borderId="4" numFmtId="0" applyNumberFormat="1" applyFont="1" applyFill="1" applyBorder="1"/>
    <xf fontId="9" fillId="0" borderId="5" numFmtId="0" applyNumberFormat="1" applyFont="1" applyFill="1" applyBorder="1"/>
    <xf fontId="9" fillId="0" borderId="0" numFmtId="0" applyNumberFormat="1" applyFont="1" applyFill="1" applyBorder="1"/>
    <xf fontId="10" fillId="0" borderId="6" numFmtId="0" applyNumberFormat="1" applyFont="1" applyFill="1" applyBorder="1"/>
    <xf fontId="11" fillId="28" borderId="7" numFmtId="0" applyNumberFormat="1" applyFont="1" applyFill="1" applyBorder="1"/>
    <xf fontId="12" fillId="0" borderId="0" numFmtId="0" applyNumberFormat="1" applyFont="1" applyFill="1" applyBorder="1"/>
    <xf fontId="13" fillId="29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5" fillId="0" borderId="0" numFmtId="0" applyNumberFormat="1" applyFont="1" applyFill="1" applyBorder="1"/>
    <xf fontId="16" fillId="30" borderId="0" numFmtId="0" applyNumberFormat="1" applyFont="1" applyFill="1" applyBorder="1"/>
    <xf fontId="17" fillId="0" borderId="0" numFmtId="0" applyNumberFormat="1" applyFont="1" applyFill="1" applyBorder="1"/>
    <xf fontId="0" fillId="31" borderId="8" numFmtId="0" applyNumberFormat="1" applyFont="1" applyFill="1" applyBorder="1"/>
    <xf fontId="0" fillId="0" borderId="0" numFmtId="9" applyNumberFormat="1" applyFont="1" applyFill="1" applyBorder="1"/>
    <xf fontId="18" fillId="0" borderId="9" numFmtId="0" applyNumberFormat="1" applyFont="1" applyFill="1" applyBorder="1"/>
    <xf fontId="19" fillId="0" borderId="0" numFmtId="0" applyNumberFormat="1" applyFont="1" applyFill="1" applyBorder="1"/>
    <xf fontId="0" fillId="0" borderId="0" numFmtId="163" applyNumberFormat="1" applyFont="1" applyFill="1" applyBorder="1"/>
    <xf fontId="0" fillId="0" borderId="0" numFmtId="164" applyNumberFormat="1" applyFont="1" applyFill="1" applyBorder="1"/>
    <xf fontId="20" fillId="32" borderId="0" numFmtId="0" applyNumberFormat="1" applyFont="1" applyFill="1" applyBorder="1"/>
  </cellStyleXfs>
  <cellXfs count="117">
    <xf fontId="0" fillId="0" borderId="0" numFmtId="0" xfId="0"/>
    <xf fontId="21" fillId="0" borderId="0" numFmtId="0" xfId="41" applyFont="1" applyAlignment="1">
      <alignment horizontal="center"/>
    </xf>
    <xf fontId="22" fillId="0" borderId="0" numFmtId="0" xfId="0" applyFont="1"/>
    <xf fontId="23" fillId="0" borderId="0" numFmtId="0" xfId="0" applyFont="1" applyAlignment="1">
      <alignment horizontal="center" wrapText="1"/>
    </xf>
    <xf fontId="24" fillId="0" borderId="10" numFmtId="0" xfId="41" applyFont="1" applyBorder="1" applyAlignment="1" applyProtection="1">
      <alignment horizontal="center" vertical="center" wrapText="1"/>
    </xf>
    <xf fontId="25" fillId="0" borderId="10" numFmtId="0" xfId="0" applyFont="1" applyBorder="1" applyAlignment="1">
      <alignment horizontal="center" vertical="center" wrapText="1"/>
    </xf>
    <xf fontId="24" fillId="0" borderId="11" numFmtId="0" xfId="41" applyFont="1" applyBorder="1" applyAlignment="1" applyProtection="1">
      <alignment horizontal="center" vertical="center"/>
    </xf>
    <xf fontId="24" fillId="0" borderId="12" numFmtId="0" xfId="41" applyFont="1" applyBorder="1" applyAlignment="1" applyProtection="1">
      <alignment horizontal="center" vertical="center"/>
    </xf>
    <xf fontId="24" fillId="0" borderId="11" numFmtId="0" xfId="41" applyFont="1" applyBorder="1" applyAlignment="1" applyProtection="1">
      <alignment horizontal="center" vertical="top" wrapText="1"/>
    </xf>
    <xf fontId="24" fillId="0" borderId="12" numFmtId="0" xfId="41" applyFont="1" applyBorder="1" applyAlignment="1" applyProtection="1">
      <alignment horizontal="center" vertical="top" wrapText="1"/>
    </xf>
    <xf fontId="24" fillId="0" borderId="13" numFmtId="0" xfId="41" applyFont="1" applyBorder="1" applyAlignment="1" applyProtection="1">
      <alignment horizontal="center" vertical="top" wrapText="1"/>
    </xf>
    <xf fontId="24" fillId="0" borderId="10" numFmtId="0" xfId="41" applyFont="1" applyBorder="1" applyAlignment="1" applyProtection="1">
      <alignment horizontal="center" vertical="top" wrapText="1"/>
    </xf>
    <xf fontId="6" fillId="33" borderId="10" numFmtId="0" xfId="41" applyFont="1" applyFill="1" applyBorder="1" applyAlignment="1" applyProtection="1">
      <alignment horizontal="center" vertical="top" wrapText="1"/>
    </xf>
    <xf fontId="24" fillId="0" borderId="14" numFmtId="0" xfId="41" applyFont="1" applyBorder="1" applyAlignment="1" applyProtection="1">
      <alignment horizontal="center" vertical="top" wrapText="1"/>
    </xf>
    <xf fontId="24" fillId="0" borderId="15" numFmtId="0" xfId="41" applyFont="1" applyBorder="1" applyAlignment="1" applyProtection="1">
      <alignment horizontal="center" vertical="top" wrapText="1"/>
    </xf>
    <xf fontId="24" fillId="0" borderId="16" numFmtId="0" xfId="41" applyFont="1" applyBorder="1" applyAlignment="1" applyProtection="1">
      <alignment horizontal="center" vertical="top" wrapText="1"/>
    </xf>
    <xf fontId="24" fillId="0" borderId="17" numFmtId="0" xfId="41" applyFont="1" applyBorder="1" applyAlignment="1" applyProtection="1">
      <alignment horizontal="center" vertical="top" wrapText="1"/>
    </xf>
    <xf fontId="24" fillId="0" borderId="10" numFmtId="0" xfId="32" applyFont="1" applyBorder="1" applyAlignment="1" applyProtection="1">
      <alignment horizontal="center" vertical="center" wrapText="1"/>
    </xf>
    <xf fontId="26" fillId="0" borderId="10" numFmtId="0" xfId="0" applyFont="1" applyBorder="1" applyAlignment="1">
      <alignment horizontal="center" vertical="top" wrapText="1"/>
    </xf>
    <xf fontId="26" fillId="0" borderId="10" numFmtId="0" xfId="0" applyFont="1" applyBorder="1" applyAlignment="1">
      <alignment vertical="top" wrapText="1"/>
    </xf>
    <xf fontId="25" fillId="0" borderId="10" numFmtId="0" xfId="0" applyFont="1" applyBorder="1" applyAlignment="1">
      <alignment horizontal="center" vertical="top" wrapText="1"/>
    </xf>
    <xf fontId="25" fillId="0" borderId="10" numFmtId="1" xfId="0" applyNumberFormat="1" applyFont="1" applyBorder="1" applyAlignment="1">
      <alignment horizontal="center" vertical="center" wrapText="1"/>
    </xf>
    <xf fontId="24" fillId="0" borderId="10" numFmtId="1" xfId="41" applyNumberFormat="1" applyFont="1" applyBorder="1" applyProtection="1"/>
    <xf fontId="21" fillId="33" borderId="10" numFmtId="165" xfId="41" applyNumberFormat="1" applyFont="1" applyFill="1" applyBorder="1" applyProtection="1"/>
    <xf fontId="26" fillId="34" borderId="10" numFmtId="0" xfId="0" applyFont="1" applyFill="1" applyBorder="1" applyAlignment="1">
      <alignment horizontal="left" vertical="top" wrapText="1"/>
    </xf>
    <xf fontId="25" fillId="34" borderId="10" numFmtId="0" xfId="0" applyFont="1" applyFill="1" applyBorder="1" applyAlignment="1">
      <alignment horizontal="center" vertical="top" wrapText="1"/>
    </xf>
    <xf fontId="24" fillId="0" borderId="10" numFmtId="0" xfId="41" applyFont="1" applyBorder="1" applyProtection="1"/>
    <xf fontId="24" fillId="0" borderId="10" numFmtId="0" xfId="41" applyFont="1" applyBorder="1" applyAlignment="1" applyProtection="1">
      <alignment wrapText="1"/>
    </xf>
    <xf fontId="24" fillId="0" borderId="10" numFmtId="165" xfId="41" applyNumberFormat="1" applyFont="1" applyBorder="1" applyProtection="1"/>
    <xf fontId="24" fillId="0" borderId="10" numFmtId="0" xfId="41" applyFont="1" applyBorder="1" applyAlignment="1" applyProtection="1">
      <alignment horizontal="right" vertical="center"/>
    </xf>
    <xf fontId="24" fillId="0" borderId="10" numFmtId="1" xfId="41" applyNumberFormat="1" applyFont="1" applyBorder="1" applyAlignment="1" applyProtection="1">
      <alignment horizontal="center"/>
    </xf>
    <xf fontId="0" fillId="0" borderId="0" numFmtId="1" xfId="0" applyNumberFormat="1"/>
    <xf fontId="0" fillId="0" borderId="0" numFmtId="165" xfId="0" applyNumberFormat="1"/>
    <xf fontId="22" fillId="0" borderId="0" numFmtId="165" xfId="0" applyNumberFormat="1" applyFont="1"/>
    <xf fontId="0" fillId="35" borderId="10" numFmtId="165" xfId="0" applyNumberFormat="1" applyFill="1" applyBorder="1"/>
    <xf fontId="0" fillId="0" borderId="10" numFmtId="0" xfId="0" applyBorder="1"/>
    <xf fontId="21" fillId="0" borderId="0" numFmtId="1" xfId="41" applyNumberFormat="1" applyFont="1" applyAlignment="1">
      <alignment horizontal="center"/>
    </xf>
    <xf fontId="22" fillId="0" borderId="10" numFmtId="0" xfId="0" applyFont="1" applyBorder="1"/>
    <xf fontId="19" fillId="0" borderId="0" numFmtId="0" xfId="0" applyFont="1"/>
    <xf fontId="27" fillId="0" borderId="10" numFmtId="0" xfId="0" applyFont="1" applyBorder="1" applyAlignment="1">
      <alignment horizontal="center" vertical="top" wrapText="1"/>
    </xf>
    <xf fontId="27" fillId="0" borderId="10" numFmtId="0" xfId="0" applyFont="1" applyBorder="1" applyAlignment="1">
      <alignment vertical="top" wrapText="1"/>
    </xf>
    <xf fontId="28" fillId="0" borderId="10" numFmtId="0" xfId="0" applyFont="1" applyBorder="1" applyAlignment="1">
      <alignment horizontal="center" vertical="top" wrapText="1"/>
    </xf>
    <xf fontId="29" fillId="0" borderId="10" numFmtId="1" xfId="41" applyNumberFormat="1" applyFont="1" applyBorder="1" applyProtection="1"/>
    <xf fontId="30" fillId="33" borderId="10" numFmtId="165" xfId="41" applyNumberFormat="1" applyFont="1" applyFill="1" applyBorder="1" applyProtection="1"/>
    <xf fontId="19" fillId="35" borderId="10" numFmtId="165" xfId="0" applyNumberFormat="1" applyFont="1" applyFill="1" applyBorder="1"/>
    <xf fontId="19" fillId="0" borderId="0" numFmtId="165" xfId="0" applyNumberFormat="1" applyFont="1"/>
    <xf fontId="31" fillId="0" borderId="10" numFmtId="0" xfId="0" applyFont="1" applyBorder="1"/>
    <xf fontId="31" fillId="0" borderId="0" numFmtId="165" xfId="0" applyNumberFormat="1" applyFont="1"/>
    <xf fontId="27" fillId="34" borderId="10" numFmtId="0" xfId="0" applyFont="1" applyFill="1" applyBorder="1" applyAlignment="1">
      <alignment horizontal="left" vertical="top" wrapText="1"/>
    </xf>
    <xf fontId="28" fillId="34" borderId="10" numFmtId="0" xfId="0" applyFont="1" applyFill="1" applyBorder="1" applyAlignment="1">
      <alignment horizontal="center" vertical="top" wrapText="1"/>
    </xf>
    <xf fontId="32" fillId="0" borderId="10" numFmtId="1" xfId="41" applyNumberFormat="1" applyFont="1" applyBorder="1" applyProtection="1"/>
    <xf fontId="33" fillId="0" borderId="0" numFmtId="0" xfId="0" applyFont="1"/>
    <xf fontId="23" fillId="0" borderId="0" numFmtId="0" xfId="0" applyFont="1"/>
    <xf fontId="25" fillId="0" borderId="0" numFmtId="0" xfId="0" applyFont="1" applyAlignment="1">
      <alignment horizontal="center" vertical="center"/>
    </xf>
    <xf fontId="34" fillId="0" borderId="0" numFmtId="0" xfId="0" applyFont="1" applyAlignment="1">
      <alignment horizontal="center" vertical="top" wrapText="1"/>
    </xf>
    <xf fontId="23" fillId="0" borderId="0" numFmtId="0" xfId="0" applyFont="1"/>
    <xf fontId="25" fillId="0" borderId="0" numFmtId="0" xfId="0" applyFont="1" applyAlignment="1">
      <alignment vertical="center" wrapText="1"/>
    </xf>
    <xf fontId="25" fillId="0" borderId="0" numFmtId="0" xfId="0" applyFont="1" applyAlignment="1">
      <alignment vertical="center" wrapText="1"/>
    </xf>
    <xf fontId="25" fillId="0" borderId="0" numFmtId="0" xfId="0" applyFont="1" applyAlignment="1">
      <alignment horizontal="center" vertical="center" wrapText="1"/>
    </xf>
    <xf fontId="25" fillId="0" borderId="0" numFmtId="0" xfId="0" applyFont="1" applyAlignment="1">
      <alignment horizontal="left" vertical="center" wrapText="1"/>
    </xf>
    <xf fontId="25" fillId="0" borderId="18" numFmtId="0" xfId="0" applyFont="1" applyBorder="1" applyAlignment="1" applyProtection="1">
      <alignment horizontal="left" wrapText="1"/>
    </xf>
    <xf fontId="25" fillId="0" borderId="19" numFmtId="0" xfId="0" applyFont="1" applyBorder="1" applyAlignment="1" applyProtection="1">
      <alignment horizontal="left" wrapText="1"/>
    </xf>
    <xf fontId="25" fillId="0" borderId="20" numFmtId="0" xfId="0" applyFont="1" applyBorder="1" applyAlignment="1" applyProtection="1">
      <alignment horizontal="left" wrapText="1"/>
    </xf>
    <xf fontId="25" fillId="0" borderId="0" numFmtId="0" xfId="0" applyFont="1" applyAlignment="1" applyProtection="1">
      <alignment horizontal="left" wrapText="1"/>
    </xf>
    <xf fontId="25" fillId="0" borderId="10" numFmtId="0" xfId="0" applyFont="1" applyBorder="1" applyAlignment="1" applyProtection="1">
      <alignment horizontal="center" wrapText="1"/>
    </xf>
    <xf fontId="25" fillId="0" borderId="21" numFmtId="0" xfId="0" applyFont="1" applyBorder="1" applyAlignment="1">
      <alignment horizontal="left" wrapText="1"/>
    </xf>
    <xf fontId="25" fillId="0" borderId="22" numFmtId="0" xfId="0" applyFont="1" applyBorder="1" applyAlignment="1">
      <alignment horizontal="left" wrapText="1"/>
    </xf>
    <xf fontId="25" fillId="0" borderId="23" numFmtId="0" xfId="0" applyFont="1" applyBorder="1" applyAlignment="1">
      <alignment horizontal="left" wrapText="1"/>
    </xf>
    <xf fontId="25" fillId="0" borderId="0" numFmtId="0" xfId="0" applyFont="1" applyAlignment="1">
      <alignment horizontal="left" wrapText="1"/>
    </xf>
    <xf fontId="25" fillId="0" borderId="21" numFmtId="0" xfId="0" applyFont="1" applyBorder="1" applyAlignment="1">
      <alignment horizontal="left"/>
    </xf>
    <xf fontId="25" fillId="0" borderId="22" numFmtId="0" xfId="0" applyFont="1" applyBorder="1" applyAlignment="1">
      <alignment horizontal="left"/>
    </xf>
    <xf fontId="25" fillId="0" borderId="23" numFmtId="0" xfId="0" applyFont="1" applyBorder="1" applyAlignment="1">
      <alignment horizontal="left"/>
    </xf>
    <xf fontId="25" fillId="0" borderId="0" numFmtId="0" xfId="0" applyFont="1" applyAlignment="1">
      <alignment horizontal="left"/>
    </xf>
    <xf fontId="25" fillId="0" borderId="21" numFmtId="0" xfId="0" applyFont="1" applyBorder="1" applyAlignment="1">
      <alignment horizontal="left" vertical="center" wrapText="1"/>
    </xf>
    <xf fontId="25" fillId="0" borderId="22" numFmtId="0" xfId="0" applyFont="1" applyBorder="1" applyAlignment="1">
      <alignment horizontal="left" vertical="center" wrapText="1"/>
    </xf>
    <xf fontId="25" fillId="0" borderId="23" numFmtId="0" xfId="0" applyFont="1" applyBorder="1" applyAlignment="1">
      <alignment horizontal="left" vertical="center" wrapText="1"/>
    </xf>
    <xf fontId="25" fillId="0" borderId="21" numFmtId="0" xfId="0" applyFont="1" applyBorder="1" applyAlignment="1">
      <alignment vertical="top" wrapText="1"/>
    </xf>
    <xf fontId="25" fillId="0" borderId="22" numFmtId="0" xfId="0" applyFont="1" applyBorder="1" applyAlignment="1">
      <alignment vertical="top" wrapText="1"/>
    </xf>
    <xf fontId="25" fillId="0" borderId="23" numFmtId="0" xfId="0" applyFont="1" applyBorder="1" applyAlignment="1">
      <alignment vertical="top" wrapText="1"/>
    </xf>
    <xf fontId="25" fillId="0" borderId="0" numFmtId="0" xfId="0" applyFont="1" applyAlignment="1">
      <alignment vertical="top" wrapText="1"/>
    </xf>
    <xf fontId="25" fillId="0" borderId="21" numFmtId="0" xfId="0" applyFont="1" applyBorder="1" applyAlignment="1">
      <alignment vertical="center" wrapText="1"/>
    </xf>
    <xf fontId="25" fillId="0" borderId="22" numFmtId="0" xfId="0" applyFont="1" applyBorder="1" applyAlignment="1">
      <alignment vertical="center" wrapText="1"/>
    </xf>
    <xf fontId="25" fillId="0" borderId="23" numFmtId="0" xfId="0" applyFont="1" applyBorder="1" applyAlignment="1">
      <alignment vertical="center" wrapText="1"/>
    </xf>
    <xf fontId="25" fillId="0" borderId="24" numFmtId="0" xfId="0" applyFont="1" applyBorder="1" applyAlignment="1" applyProtection="1">
      <alignment horizontal="center" wrapText="1"/>
    </xf>
    <xf fontId="25" fillId="0" borderId="21" numFmtId="0" xfId="0" applyFont="1" applyBorder="1" applyAlignment="1">
      <alignment wrapText="1"/>
    </xf>
    <xf fontId="25" fillId="0" borderId="22" numFmtId="0" xfId="0" applyFont="1" applyBorder="1" applyAlignment="1">
      <alignment wrapText="1"/>
    </xf>
    <xf fontId="25" fillId="0" borderId="23" numFmtId="0" xfId="0" applyFont="1" applyBorder="1" applyAlignment="1">
      <alignment wrapText="1"/>
    </xf>
    <xf fontId="25" fillId="0" borderId="25" numFmtId="0" xfId="0" applyFont="1" applyBorder="1" applyAlignment="1">
      <alignment horizontal="center" vertical="center" wrapText="1"/>
    </xf>
    <xf fontId="23" fillId="0" borderId="26" numFmtId="0" xfId="0" applyFont="1" applyBorder="1" applyAlignment="1">
      <alignment horizontal="left"/>
    </xf>
    <xf fontId="34" fillId="0" borderId="0" numFmtId="0" xfId="0" applyFont="1" applyAlignment="1">
      <alignment horizontal="center" vertical="center" wrapText="1"/>
    </xf>
    <xf fontId="26" fillId="35" borderId="24" numFmtId="0" xfId="41" applyFont="1" applyFill="1" applyBorder="1" applyAlignment="1" applyProtection="1">
      <alignment horizontal="center" vertical="center" wrapText="1"/>
    </xf>
    <xf fontId="26" fillId="35" borderId="24" numFmtId="0" xfId="32" applyFont="1" applyFill="1" applyBorder="1" applyAlignment="1" applyProtection="1">
      <alignment horizontal="center" vertical="center" wrapText="1"/>
    </xf>
    <xf fontId="23" fillId="35" borderId="10" numFmtId="0" xfId="0" applyFont="1" applyFill="1" applyBorder="1" applyAlignment="1">
      <alignment horizontal="center"/>
    </xf>
    <xf fontId="26" fillId="35" borderId="27" numFmtId="0" xfId="41" applyFont="1" applyFill="1" applyBorder="1" applyAlignment="1" applyProtection="1">
      <alignment horizontal="center" vertical="center" wrapText="1"/>
    </xf>
    <xf fontId="26" fillId="35" borderId="27" numFmtId="0" xfId="32" applyFont="1" applyFill="1" applyBorder="1" applyAlignment="1" applyProtection="1">
      <alignment horizontal="center" vertical="center" wrapText="1"/>
    </xf>
    <xf fontId="26" fillId="0" borderId="11" numFmtId="0" xfId="42" applyFont="1" applyBorder="1" applyAlignment="1" applyProtection="1">
      <alignment horizontal="center" vertical="center" wrapText="1"/>
    </xf>
    <xf fontId="26" fillId="0" borderId="12" numFmtId="0" xfId="42" applyFont="1" applyBorder="1" applyAlignment="1" applyProtection="1">
      <alignment horizontal="center" vertical="center" wrapText="1"/>
    </xf>
    <xf fontId="26" fillId="0" borderId="13" numFmtId="0" xfId="42" applyFont="1" applyBorder="1" applyAlignment="1" applyProtection="1">
      <alignment horizontal="center" vertical="center" wrapText="1"/>
    </xf>
    <xf fontId="26" fillId="0" borderId="24" numFmtId="0" xfId="42" applyFont="1" applyBorder="1" applyAlignment="1" applyProtection="1">
      <alignment horizontal="center" vertical="center" wrapText="1"/>
    </xf>
    <xf fontId="26" fillId="35" borderId="10" numFmtId="0" xfId="41" applyFont="1" applyFill="1" applyBorder="1" applyAlignment="1" applyProtection="1">
      <alignment horizontal="center" vertical="center" wrapText="1"/>
    </xf>
    <xf fontId="26" fillId="35" borderId="10" numFmtId="0" xfId="32" applyFont="1" applyFill="1" applyBorder="1" applyAlignment="1" applyProtection="1">
      <alignment horizontal="center" vertical="center" wrapText="1"/>
    </xf>
    <xf fontId="26" fillId="35" borderId="11" numFmtId="0" xfId="0" applyFont="1" applyFill="1" applyBorder="1" applyAlignment="1">
      <alignment horizontal="center" wrapText="1"/>
    </xf>
    <xf fontId="34" fillId="35" borderId="22" numFmtId="0" xfId="0" applyFont="1" applyFill="1" applyBorder="1" applyAlignment="1">
      <alignment wrapText="1"/>
    </xf>
    <xf fontId="34" fillId="35" borderId="13" numFmtId="0" xfId="42" applyFont="1" applyFill="1" applyBorder="1" applyAlignment="1" applyProtection="1">
      <alignment horizontal="right"/>
    </xf>
    <xf fontId="34" fillId="35" borderId="10" numFmtId="3" xfId="42" applyNumberFormat="1" applyFont="1" applyFill="1" applyBorder="1" applyAlignment="1" applyProtection="1">
      <alignment horizontal="right"/>
    </xf>
    <xf fontId="34" fillId="35" borderId="10" numFmtId="0" xfId="42" applyFont="1" applyFill="1" applyBorder="1" applyAlignment="1" applyProtection="1">
      <alignment horizontal="right"/>
    </xf>
    <xf fontId="34" fillId="35" borderId="10" numFmtId="166" xfId="42" applyNumberFormat="1" applyFont="1" applyFill="1" applyBorder="1" applyAlignment="1" applyProtection="1">
      <alignment horizontal="right"/>
    </xf>
    <xf fontId="35" fillId="35" borderId="22" numFmtId="0" xfId="0" applyFont="1" applyFill="1" applyBorder="1" applyAlignment="1">
      <alignment wrapText="1"/>
    </xf>
    <xf fontId="36" fillId="35" borderId="11" numFmtId="0" xfId="0" applyFont="1" applyFill="1" applyBorder="1" applyAlignment="1">
      <alignment horizontal="center" wrapText="1"/>
    </xf>
    <xf fontId="36" fillId="35" borderId="17" numFmtId="0" xfId="0" applyFont="1" applyFill="1" applyBorder="1" applyAlignment="1">
      <alignment horizontal="center" wrapText="1"/>
    </xf>
    <xf fontId="37" fillId="35" borderId="10" numFmtId="0" xfId="0" applyFont="1" applyFill="1" applyBorder="1"/>
    <xf fontId="34" fillId="35" borderId="10" numFmtId="0" xfId="41" applyFont="1" applyFill="1" applyBorder="1" applyAlignment="1" applyProtection="1">
      <alignment horizontal="left"/>
    </xf>
    <xf fontId="38" fillId="35" borderId="10" numFmtId="0" xfId="42" applyFont="1" applyFill="1" applyBorder="1" applyAlignment="1" applyProtection="1">
      <alignment horizontal="right"/>
    </xf>
    <xf fontId="38" fillId="35" borderId="10" numFmtId="166" xfId="42" applyNumberFormat="1" applyFont="1" applyFill="1" applyBorder="1" applyAlignment="1" applyProtection="1">
      <alignment horizontal="right"/>
    </xf>
    <xf fontId="23" fillId="0" borderId="0" numFmtId="0" xfId="0" applyFont="1" applyAlignment="1">
      <alignment horizontal="left"/>
    </xf>
    <xf fontId="6" fillId="35" borderId="10" numFmtId="0" xfId="0" applyFont="1" applyFill="1" applyBorder="1" applyAlignment="1">
      <alignment horizontal="center"/>
    </xf>
    <xf fontId="6" fillId="0" borderId="10" numFmtId="0" xfId="41" applyFont="1" applyBorder="1" applyAlignment="1" applyProtection="1">
      <alignment wrapText="1"/>
    </xf>
  </cellXfs>
  <cellStyles count="52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Гиперссылка" xfId="28" builtinId="8"/>
    <cellStyle name="Денежный" xfId="29" builtinId="4"/>
    <cellStyle name="Денежный [0]" xfId="30" builtinId="7"/>
    <cellStyle name="Денежный 2" xfId="31"/>
    <cellStyle name="Заголовок 1" xfId="32" builtinId="16"/>
    <cellStyle name="Заголовок 2" xfId="33" builtinId="17"/>
    <cellStyle name="Заголовок 3" xfId="34" builtinId="18"/>
    <cellStyle name="Заголовок 4" xfId="35" builtinId="19"/>
    <cellStyle name="Итог" xfId="36" builtinId="25"/>
    <cellStyle name="Контрольная ячейка" xfId="37" builtinId="23"/>
    <cellStyle name="Название" xfId="38" builtinId="15"/>
    <cellStyle name="Нейтральный" xfId="39" builtinId="28"/>
    <cellStyle name="Обычный" xfId="0" builtinId="0"/>
    <cellStyle name="Обычный 2" xfId="40"/>
    <cellStyle name="Обычный_tmp" xfId="41"/>
    <cellStyle name="Открывавшаяся гиперссылка" xfId="42" builtinId="9"/>
    <cellStyle name="Плохой" xfId="43" builtinId="27"/>
    <cellStyle name="Пояснение" xfId="44" builtinId="53"/>
    <cellStyle name="Примечание" xfId="45" builtinId="10"/>
    <cellStyle name="Процентный" xfId="46" builtinId="5"/>
    <cellStyle name="Связанная ячейка" xfId="47" builtinId="24"/>
    <cellStyle name="Текст предупреждения" xfId="48" builtinId="11"/>
    <cellStyle name="Финансовый" xfId="49" builtinId="3"/>
    <cellStyle name="Финансовый [0]" xfId="50" builtinId="6"/>
    <cellStyle name="Хороший" xfId="5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3" Type="http://schemas.openxmlformats.org/officeDocument/2006/relationships/styles" Target="styles.xml"/><Relationship  Id="rId11" Type="http://schemas.openxmlformats.org/officeDocument/2006/relationships/theme" Target="theme/theme1.xml"/><Relationship  Id="rId10" Type="http://schemas.openxmlformats.org/officeDocument/2006/relationships/worksheet" Target="worksheets/sheet10.xml"/><Relationship  Id="rId9" Type="http://schemas.openxmlformats.org/officeDocument/2006/relationships/worksheet" Target="worksheets/sheet9.xml"/><Relationship  Id="rId8" Type="http://schemas.openxmlformats.org/officeDocument/2006/relationships/worksheet" Target="worksheets/sheet8.xml"/><Relationship  Id="rId7" Type="http://schemas.openxmlformats.org/officeDocument/2006/relationships/worksheet" Target="worksheets/sheet7.xml"/><Relationship  Id="rId6" Type="http://schemas.openxmlformats.org/officeDocument/2006/relationships/worksheet" Target="worksheets/sheet6.xml"/><Relationship  Id="rId5" Type="http://schemas.openxmlformats.org/officeDocument/2006/relationships/worksheet" Target="worksheets/sheet5.xml"/><Relationship  Id="rId4" Type="http://schemas.openxmlformats.org/officeDocument/2006/relationships/worksheet" Target="worksheets/sheet4.xml"/><Relationship  Id="rId12" Type="http://schemas.openxmlformats.org/officeDocument/2006/relationships/sharedStrings" Target="sharedStrings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pane xSplit="2" ySplit="6" topLeftCell="C7" activePane="bottomRight" state="frozen"/>
      <selection activeCell="E53" activeCellId="0" sqref="E53"/>
    </sheetView>
  </sheetViews>
  <sheetFormatPr baseColWidth="8" defaultRowHeight="15.75" customHeight="1"/>
  <cols>
    <col customWidth="1" min="1" max="1" width="5"/>
    <col customWidth="1" min="2" max="2" width="23.855499999999999"/>
    <col customWidth="1" min="3" max="4" style="1" width="15.425800000000001"/>
    <col customWidth="1" min="5" max="20" width="9.1406200000000002"/>
    <col customWidth="1" min="21" max="21" style="2" width="13.425800000000001"/>
  </cols>
  <sheetData>
    <row r="1" ht="36" customHeight="1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ht="15.75"/>
    <row r="3" ht="15" customHeight="1">
      <c r="A3" s="4" t="s">
        <v>1</v>
      </c>
      <c r="B3" s="4" t="s">
        <v>2</v>
      </c>
      <c r="C3" s="5"/>
      <c r="D3" s="5" t="s">
        <v>3</v>
      </c>
      <c r="E3" s="6" t="s">
        <v>4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</row>
    <row r="4" ht="48.75" customHeight="1">
      <c r="A4" s="4"/>
      <c r="B4" s="4"/>
      <c r="C4" s="5"/>
      <c r="D4" s="5"/>
      <c r="E4" s="8" t="s">
        <v>5</v>
      </c>
      <c r="F4" s="9"/>
      <c r="G4" s="9"/>
      <c r="H4" s="9"/>
      <c r="I4" s="9"/>
      <c r="J4" s="10"/>
      <c r="K4" s="11" t="s">
        <v>6</v>
      </c>
      <c r="L4" s="11" t="s">
        <v>7</v>
      </c>
      <c r="M4" s="11" t="s">
        <v>8</v>
      </c>
      <c r="N4" s="11"/>
      <c r="O4" s="11"/>
      <c r="P4" s="11"/>
      <c r="Q4" s="11"/>
      <c r="R4" s="11"/>
      <c r="S4" s="11"/>
      <c r="T4" s="11"/>
      <c r="U4" s="12" t="s">
        <v>9</v>
      </c>
    </row>
    <row r="5" ht="34.5" customHeight="1">
      <c r="A5" s="4"/>
      <c r="B5" s="4"/>
      <c r="C5" s="5"/>
      <c r="D5" s="5"/>
      <c r="E5" s="11" t="s">
        <v>10</v>
      </c>
      <c r="F5" s="11"/>
      <c r="G5" s="11"/>
      <c r="H5" s="8" t="s">
        <v>11</v>
      </c>
      <c r="I5" s="9"/>
      <c r="J5" s="10"/>
      <c r="K5" s="11"/>
      <c r="L5" s="11"/>
      <c r="M5" s="13" t="s">
        <v>10</v>
      </c>
      <c r="N5" s="13"/>
      <c r="O5" s="13"/>
      <c r="P5" s="14" t="s">
        <v>11</v>
      </c>
      <c r="Q5" s="15"/>
      <c r="R5" s="16"/>
      <c r="S5" s="11" t="s">
        <v>12</v>
      </c>
      <c r="T5" s="11" t="s">
        <v>13</v>
      </c>
      <c r="U5" s="12"/>
    </row>
    <row r="6" ht="31.5">
      <c r="A6" s="4"/>
      <c r="B6" s="4"/>
      <c r="C6" s="5"/>
      <c r="D6" s="5"/>
      <c r="E6" s="17" t="s">
        <v>14</v>
      </c>
      <c r="F6" s="17" t="s">
        <v>15</v>
      </c>
      <c r="G6" s="17" t="s">
        <v>16</v>
      </c>
      <c r="H6" s="17" t="s">
        <v>14</v>
      </c>
      <c r="I6" s="17" t="s">
        <v>15</v>
      </c>
      <c r="J6" s="17" t="s">
        <v>16</v>
      </c>
      <c r="K6" s="11"/>
      <c r="L6" s="11"/>
      <c r="M6" s="17" t="s">
        <v>14</v>
      </c>
      <c r="N6" s="17" t="s">
        <v>15</v>
      </c>
      <c r="O6" s="17" t="s">
        <v>16</v>
      </c>
      <c r="P6" s="17" t="s">
        <v>14</v>
      </c>
      <c r="Q6" s="17" t="s">
        <v>15</v>
      </c>
      <c r="R6" s="17" t="s">
        <v>16</v>
      </c>
      <c r="S6" s="11"/>
      <c r="T6" s="11"/>
      <c r="U6" s="12"/>
    </row>
    <row r="7" ht="24">
      <c r="A7" s="18">
        <v>1</v>
      </c>
      <c r="B7" s="19" t="s">
        <v>17</v>
      </c>
      <c r="C7" s="20">
        <v>53046000</v>
      </c>
      <c r="D7" s="21">
        <f t="shared" ref="D7:D49" si="0">SUM(E7:L7)</f>
        <v>3130</v>
      </c>
      <c r="E7" s="22">
        <v>1115</v>
      </c>
      <c r="F7" s="22">
        <v>1324</v>
      </c>
      <c r="G7" s="22">
        <v>171</v>
      </c>
      <c r="H7" s="22">
        <v>192</v>
      </c>
      <c r="I7" s="22">
        <v>291</v>
      </c>
      <c r="J7" s="22">
        <v>24</v>
      </c>
      <c r="K7" s="22">
        <v>13</v>
      </c>
      <c r="L7" s="22"/>
      <c r="M7" s="22">
        <v>23032</v>
      </c>
      <c r="N7" s="22">
        <v>35700</v>
      </c>
      <c r="O7" s="22">
        <v>41918</v>
      </c>
      <c r="P7" s="22">
        <v>41128</v>
      </c>
      <c r="Q7" s="22">
        <v>63749</v>
      </c>
      <c r="R7" s="22">
        <v>74853</v>
      </c>
      <c r="S7" s="22">
        <v>47907</v>
      </c>
      <c r="T7" s="22">
        <v>16583</v>
      </c>
      <c r="U7" s="23">
        <f t="shared" ref="U7:U48" si="1">ROUND((E7*M7+F7*N7+G7*O7+H7*P7+I7*Q7+J7*R7+K7*S7+L7*T7)/1000,1)</f>
        <v>108982.3</v>
      </c>
    </row>
    <row r="8" ht="15.75">
      <c r="A8" s="18">
        <f t="shared" ref="A8:A48" si="2">A7+1</f>
        <v>2</v>
      </c>
      <c r="B8" s="19" t="s">
        <v>18</v>
      </c>
      <c r="C8" s="20">
        <v>53001000</v>
      </c>
      <c r="D8" s="21">
        <f t="shared" si="0"/>
        <v>5321</v>
      </c>
      <c r="E8" s="22">
        <v>2472</v>
      </c>
      <c r="F8" s="22">
        <v>2528</v>
      </c>
      <c r="G8" s="22">
        <v>321</v>
      </c>
      <c r="H8" s="22"/>
      <c r="I8" s="22"/>
      <c r="J8" s="22"/>
      <c r="K8" s="22"/>
      <c r="L8" s="22"/>
      <c r="M8" s="22">
        <v>23032</v>
      </c>
      <c r="N8" s="22">
        <v>35700</v>
      </c>
      <c r="O8" s="22">
        <v>41918</v>
      </c>
      <c r="P8" s="22">
        <v>41128</v>
      </c>
      <c r="Q8" s="22">
        <v>63749</v>
      </c>
      <c r="R8" s="22">
        <v>74853</v>
      </c>
      <c r="S8" s="22">
        <v>47907</v>
      </c>
      <c r="T8" s="22">
        <v>16583</v>
      </c>
      <c r="U8" s="23">
        <f t="shared" si="1"/>
        <v>160640.40000000002</v>
      </c>
    </row>
    <row r="9" ht="15.75">
      <c r="A9" s="18">
        <f t="shared" si="2"/>
        <v>3</v>
      </c>
      <c r="B9" s="19" t="s">
        <v>19</v>
      </c>
      <c r="C9" s="20">
        <v>53002000</v>
      </c>
      <c r="D9" s="21">
        <f t="shared" si="0"/>
        <v>9414</v>
      </c>
      <c r="E9" s="22">
        <v>4298</v>
      </c>
      <c r="F9" s="22">
        <v>4414</v>
      </c>
      <c r="G9" s="22">
        <v>483</v>
      </c>
      <c r="H9" s="22"/>
      <c r="I9" s="22"/>
      <c r="J9" s="22"/>
      <c r="K9" s="22">
        <v>168</v>
      </c>
      <c r="L9" s="22">
        <v>51</v>
      </c>
      <c r="M9" s="22">
        <v>23032</v>
      </c>
      <c r="N9" s="22">
        <v>35700</v>
      </c>
      <c r="O9" s="22">
        <v>41918</v>
      </c>
      <c r="P9" s="22">
        <v>41128</v>
      </c>
      <c r="Q9" s="22">
        <v>63749</v>
      </c>
      <c r="R9" s="22">
        <v>74853</v>
      </c>
      <c r="S9" s="22">
        <v>47907</v>
      </c>
      <c r="T9" s="22">
        <v>16583</v>
      </c>
      <c r="U9" s="23">
        <f t="shared" si="1"/>
        <v>285711.79999999999</v>
      </c>
    </row>
    <row r="10" ht="15.75">
      <c r="A10" s="18">
        <f t="shared" si="2"/>
        <v>4</v>
      </c>
      <c r="B10" s="19" t="s">
        <v>20</v>
      </c>
      <c r="C10" s="20">
        <v>53018000</v>
      </c>
      <c r="D10" s="21">
        <f t="shared" si="0"/>
        <v>5081</v>
      </c>
      <c r="E10" s="22">
        <v>1809</v>
      </c>
      <c r="F10" s="22">
        <v>1863</v>
      </c>
      <c r="G10" s="22">
        <v>340</v>
      </c>
      <c r="H10" s="22">
        <v>364</v>
      </c>
      <c r="I10" s="22">
        <v>436</v>
      </c>
      <c r="J10" s="22">
        <v>46</v>
      </c>
      <c r="K10" s="22">
        <v>189</v>
      </c>
      <c r="L10" s="22">
        <v>34</v>
      </c>
      <c r="M10" s="22">
        <v>23032</v>
      </c>
      <c r="N10" s="22">
        <v>35700</v>
      </c>
      <c r="O10" s="22">
        <v>41918</v>
      </c>
      <c r="P10" s="22">
        <v>41128</v>
      </c>
      <c r="Q10" s="22">
        <v>63749</v>
      </c>
      <c r="R10" s="22">
        <v>74853</v>
      </c>
      <c r="S10" s="22">
        <v>47907</v>
      </c>
      <c r="T10" s="22">
        <v>16583</v>
      </c>
      <c r="U10" s="23">
        <f t="shared" si="1"/>
        <v>178252.70000000001</v>
      </c>
    </row>
    <row r="11" ht="24">
      <c r="A11" s="18">
        <f t="shared" si="2"/>
        <v>5</v>
      </c>
      <c r="B11" s="19" t="s">
        <v>21</v>
      </c>
      <c r="C11" s="20">
        <v>53049000</v>
      </c>
      <c r="D11" s="21">
        <f t="shared" si="0"/>
        <v>4741</v>
      </c>
      <c r="E11" s="22">
        <v>1362</v>
      </c>
      <c r="F11" s="22">
        <v>1382</v>
      </c>
      <c r="G11" s="22">
        <v>274</v>
      </c>
      <c r="H11" s="22">
        <v>707</v>
      </c>
      <c r="I11" s="22">
        <v>841</v>
      </c>
      <c r="J11" s="22">
        <v>87</v>
      </c>
      <c r="K11" s="22">
        <v>42</v>
      </c>
      <c r="L11" s="22">
        <v>46</v>
      </c>
      <c r="M11" s="22">
        <v>23032</v>
      </c>
      <c r="N11" s="22">
        <v>35700</v>
      </c>
      <c r="O11" s="22">
        <v>41918</v>
      </c>
      <c r="P11" s="22">
        <v>41128</v>
      </c>
      <c r="Q11" s="22">
        <v>63749</v>
      </c>
      <c r="R11" s="22">
        <v>74853</v>
      </c>
      <c r="S11" s="22">
        <v>47907</v>
      </c>
      <c r="T11" s="22">
        <v>16583</v>
      </c>
      <c r="U11" s="23">
        <f t="shared" si="1"/>
        <v>184170</v>
      </c>
    </row>
    <row r="12" ht="15.75">
      <c r="A12" s="18">
        <f t="shared" si="2"/>
        <v>6</v>
      </c>
      <c r="B12" s="19" t="s">
        <v>22</v>
      </c>
      <c r="C12" s="20">
        <v>53004000</v>
      </c>
      <c r="D12" s="21">
        <f t="shared" si="0"/>
        <v>2661</v>
      </c>
      <c r="E12" s="22">
        <v>1127</v>
      </c>
      <c r="F12" s="22">
        <v>1171</v>
      </c>
      <c r="G12" s="22">
        <v>235</v>
      </c>
      <c r="H12" s="22">
        <v>53</v>
      </c>
      <c r="I12" s="22">
        <v>62</v>
      </c>
      <c r="J12" s="22">
        <v>13</v>
      </c>
      <c r="K12" s="22"/>
      <c r="L12" s="22"/>
      <c r="M12" s="22">
        <v>23032</v>
      </c>
      <c r="N12" s="22">
        <v>35700</v>
      </c>
      <c r="O12" s="22">
        <v>41918</v>
      </c>
      <c r="P12" s="22">
        <v>41128</v>
      </c>
      <c r="Q12" s="22">
        <v>63749</v>
      </c>
      <c r="R12" s="22">
        <v>74853</v>
      </c>
      <c r="S12" s="22">
        <v>47907</v>
      </c>
      <c r="T12" s="22">
        <v>16583</v>
      </c>
      <c r="U12" s="23">
        <f t="shared" si="1"/>
        <v>84717.800000000003</v>
      </c>
    </row>
    <row r="13" ht="15.75">
      <c r="A13" s="18">
        <f t="shared" si="2"/>
        <v>7</v>
      </c>
      <c r="B13" s="19" t="s">
        <v>23</v>
      </c>
      <c r="C13" s="20">
        <v>53005000</v>
      </c>
      <c r="D13" s="21">
        <f t="shared" si="0"/>
        <v>9452</v>
      </c>
      <c r="E13" s="22">
        <v>3849</v>
      </c>
      <c r="F13" s="22">
        <v>4285</v>
      </c>
      <c r="G13" s="22">
        <v>765</v>
      </c>
      <c r="H13" s="22">
        <v>210</v>
      </c>
      <c r="I13" s="22">
        <v>268</v>
      </c>
      <c r="J13" s="22">
        <v>14</v>
      </c>
      <c r="K13" s="22"/>
      <c r="L13" s="22">
        <v>61</v>
      </c>
      <c r="M13" s="22">
        <v>23032</v>
      </c>
      <c r="N13" s="22">
        <v>35700</v>
      </c>
      <c r="O13" s="22">
        <v>41918</v>
      </c>
      <c r="P13" s="22">
        <v>41128</v>
      </c>
      <c r="Q13" s="22">
        <v>63749</v>
      </c>
      <c r="R13" s="22">
        <v>74853</v>
      </c>
      <c r="S13" s="22">
        <v>47907</v>
      </c>
      <c r="T13" s="22">
        <v>16583</v>
      </c>
      <c r="U13" s="23">
        <f t="shared" si="1"/>
        <v>301473.10000000003</v>
      </c>
    </row>
    <row r="14" ht="15.75">
      <c r="A14" s="18">
        <f t="shared" si="2"/>
        <v>8</v>
      </c>
      <c r="B14" s="19" t="s">
        <v>24</v>
      </c>
      <c r="C14" s="20">
        <v>53006000</v>
      </c>
      <c r="D14" s="21">
        <f t="shared" si="0"/>
        <v>58059</v>
      </c>
      <c r="E14" s="22">
        <v>25575</v>
      </c>
      <c r="F14" s="22">
        <v>26031</v>
      </c>
      <c r="G14" s="22">
        <v>4290</v>
      </c>
      <c r="H14" s="22">
        <v>812</v>
      </c>
      <c r="I14" s="22">
        <v>801</v>
      </c>
      <c r="J14" s="22">
        <v>103</v>
      </c>
      <c r="K14" s="22">
        <v>284</v>
      </c>
      <c r="L14" s="22">
        <v>163</v>
      </c>
      <c r="M14" s="22">
        <v>23032</v>
      </c>
      <c r="N14" s="22">
        <v>35700</v>
      </c>
      <c r="O14" s="22">
        <v>41918</v>
      </c>
      <c r="P14" s="22">
        <v>41128</v>
      </c>
      <c r="Q14" s="22">
        <v>63749</v>
      </c>
      <c r="R14" s="22">
        <v>74853</v>
      </c>
      <c r="S14" s="22">
        <v>47907</v>
      </c>
      <c r="T14" s="22">
        <v>16583</v>
      </c>
      <c r="U14" s="23">
        <f t="shared" si="1"/>
        <v>1806655.7000000002</v>
      </c>
    </row>
    <row r="15" ht="15.75">
      <c r="A15" s="18">
        <f t="shared" si="2"/>
        <v>9</v>
      </c>
      <c r="B15" s="19" t="s">
        <v>25</v>
      </c>
      <c r="C15" s="20">
        <v>53007000</v>
      </c>
      <c r="D15" s="21">
        <f t="shared" si="0"/>
        <v>24262</v>
      </c>
      <c r="E15" s="22">
        <v>10727</v>
      </c>
      <c r="F15" s="22">
        <v>11350</v>
      </c>
      <c r="G15" s="22">
        <v>1666</v>
      </c>
      <c r="H15" s="22">
        <v>141</v>
      </c>
      <c r="I15" s="22">
        <v>154</v>
      </c>
      <c r="J15" s="22">
        <v>24</v>
      </c>
      <c r="K15" s="22">
        <v>23</v>
      </c>
      <c r="L15" s="22">
        <v>177</v>
      </c>
      <c r="M15" s="22">
        <v>23032</v>
      </c>
      <c r="N15" s="22">
        <v>35700</v>
      </c>
      <c r="O15" s="22">
        <v>41918</v>
      </c>
      <c r="P15" s="22">
        <v>41128</v>
      </c>
      <c r="Q15" s="22">
        <v>63749</v>
      </c>
      <c r="R15" s="22">
        <v>74853</v>
      </c>
      <c r="S15" s="22">
        <v>47907</v>
      </c>
      <c r="T15" s="22">
        <v>16583</v>
      </c>
      <c r="U15" s="23">
        <f t="shared" si="1"/>
        <v>743544.60000000009</v>
      </c>
    </row>
    <row r="16" ht="24">
      <c r="A16" s="18">
        <f t="shared" si="2"/>
        <v>10</v>
      </c>
      <c r="B16" s="19" t="s">
        <v>26</v>
      </c>
      <c r="C16" s="20">
        <v>53048000</v>
      </c>
      <c r="D16" s="21">
        <f t="shared" si="0"/>
        <v>6680</v>
      </c>
      <c r="E16" s="22">
        <v>1611</v>
      </c>
      <c r="F16" s="22">
        <v>1753</v>
      </c>
      <c r="G16" s="22">
        <v>301</v>
      </c>
      <c r="H16" s="22">
        <v>1288</v>
      </c>
      <c r="I16" s="22">
        <v>1498</v>
      </c>
      <c r="J16" s="22">
        <v>201</v>
      </c>
      <c r="K16" s="22">
        <v>28</v>
      </c>
      <c r="L16" s="22"/>
      <c r="M16" s="22">
        <v>23032</v>
      </c>
      <c r="N16" s="22">
        <v>35700</v>
      </c>
      <c r="O16" s="22">
        <v>41918</v>
      </c>
      <c r="P16" s="22">
        <v>41128</v>
      </c>
      <c r="Q16" s="22">
        <v>63749</v>
      </c>
      <c r="R16" s="22">
        <v>74853</v>
      </c>
      <c r="S16" s="22">
        <v>47907</v>
      </c>
      <c r="T16" s="22">
        <v>16583</v>
      </c>
      <c r="U16" s="23">
        <f t="shared" si="1"/>
        <v>277159.70000000001</v>
      </c>
    </row>
    <row r="17" ht="24">
      <c r="A17" s="18">
        <f t="shared" si="2"/>
        <v>11</v>
      </c>
      <c r="B17" s="19" t="s">
        <v>27</v>
      </c>
      <c r="C17" s="20">
        <v>53008000</v>
      </c>
      <c r="D17" s="21">
        <f t="shared" si="0"/>
        <v>4801</v>
      </c>
      <c r="E17" s="22">
        <v>1566</v>
      </c>
      <c r="F17" s="22">
        <v>1658</v>
      </c>
      <c r="G17" s="22">
        <v>215</v>
      </c>
      <c r="H17" s="22">
        <v>613</v>
      </c>
      <c r="I17" s="22">
        <v>682</v>
      </c>
      <c r="J17" s="22">
        <v>67</v>
      </c>
      <c r="K17" s="22">
        <v>0</v>
      </c>
      <c r="L17" s="22">
        <v>0</v>
      </c>
      <c r="M17" s="22">
        <v>23032</v>
      </c>
      <c r="N17" s="22">
        <v>35700</v>
      </c>
      <c r="O17" s="22">
        <v>41918</v>
      </c>
      <c r="P17" s="22">
        <v>41128</v>
      </c>
      <c r="Q17" s="22">
        <v>63749</v>
      </c>
      <c r="R17" s="22">
        <v>74853</v>
      </c>
      <c r="S17" s="22">
        <v>47907</v>
      </c>
      <c r="T17" s="22">
        <v>16583</v>
      </c>
      <c r="U17" s="23">
        <f t="shared" si="1"/>
        <v>177974.5</v>
      </c>
    </row>
    <row r="18" ht="15.75">
      <c r="A18" s="18">
        <f t="shared" si="2"/>
        <v>12</v>
      </c>
      <c r="B18" s="19" t="s">
        <v>28</v>
      </c>
      <c r="C18" s="20">
        <v>53047000</v>
      </c>
      <c r="D18" s="21">
        <f t="shared" si="0"/>
        <v>2475</v>
      </c>
      <c r="E18" s="22">
        <v>963</v>
      </c>
      <c r="F18" s="22">
        <v>984</v>
      </c>
      <c r="G18" s="22">
        <v>116</v>
      </c>
      <c r="H18" s="22">
        <v>166</v>
      </c>
      <c r="I18" s="22">
        <v>214</v>
      </c>
      <c r="J18" s="22">
        <v>22</v>
      </c>
      <c r="K18" s="22">
        <v>10</v>
      </c>
      <c r="L18" s="22">
        <v>0</v>
      </c>
      <c r="M18" s="22">
        <v>23032</v>
      </c>
      <c r="N18" s="22">
        <v>35700</v>
      </c>
      <c r="O18" s="22">
        <v>41918</v>
      </c>
      <c r="P18" s="22">
        <v>41128</v>
      </c>
      <c r="Q18" s="22">
        <v>63749</v>
      </c>
      <c r="R18" s="22">
        <v>74853</v>
      </c>
      <c r="S18" s="22">
        <v>47907</v>
      </c>
      <c r="T18" s="22">
        <v>16583</v>
      </c>
      <c r="U18" s="23">
        <f t="shared" si="1"/>
        <v>84766.5</v>
      </c>
    </row>
    <row r="19" ht="15.75">
      <c r="A19" s="18">
        <f t="shared" si="2"/>
        <v>13</v>
      </c>
      <c r="B19" s="19" t="s">
        <v>29</v>
      </c>
      <c r="C19" s="20">
        <v>53009000</v>
      </c>
      <c r="D19" s="21">
        <f t="shared" si="0"/>
        <v>988</v>
      </c>
      <c r="E19" s="22">
        <v>490</v>
      </c>
      <c r="F19" s="22">
        <v>439</v>
      </c>
      <c r="G19" s="22">
        <v>59</v>
      </c>
      <c r="H19" s="22"/>
      <c r="I19" s="22"/>
      <c r="J19" s="22"/>
      <c r="K19" s="22"/>
      <c r="L19" s="22"/>
      <c r="M19" s="22">
        <v>23032</v>
      </c>
      <c r="N19" s="22">
        <v>35700</v>
      </c>
      <c r="O19" s="22">
        <v>41918</v>
      </c>
      <c r="P19" s="22">
        <v>41128</v>
      </c>
      <c r="Q19" s="22">
        <v>63749</v>
      </c>
      <c r="R19" s="22">
        <v>74853</v>
      </c>
      <c r="S19" s="22">
        <v>47907</v>
      </c>
      <c r="T19" s="22">
        <v>16583</v>
      </c>
      <c r="U19" s="23">
        <f t="shared" si="1"/>
        <v>29431.100000000002</v>
      </c>
    </row>
    <row r="20" ht="15.75">
      <c r="A20" s="18">
        <f t="shared" si="2"/>
        <v>14</v>
      </c>
      <c r="B20" s="24" t="s">
        <v>30</v>
      </c>
      <c r="C20" s="25">
        <v>53011999</v>
      </c>
      <c r="D20" s="21">
        <f t="shared" si="0"/>
        <v>2731</v>
      </c>
      <c r="E20" s="22"/>
      <c r="F20" s="22"/>
      <c r="G20" s="22"/>
      <c r="H20" s="22">
        <v>1162</v>
      </c>
      <c r="I20" s="22">
        <v>1403</v>
      </c>
      <c r="J20" s="22">
        <v>153</v>
      </c>
      <c r="K20" s="22">
        <v>13</v>
      </c>
      <c r="L20" s="22"/>
      <c r="M20" s="22">
        <v>23032</v>
      </c>
      <c r="N20" s="22">
        <v>35700</v>
      </c>
      <c r="O20" s="22">
        <v>41918</v>
      </c>
      <c r="P20" s="22">
        <v>41128</v>
      </c>
      <c r="Q20" s="22">
        <v>63749</v>
      </c>
      <c r="R20" s="22">
        <v>74853</v>
      </c>
      <c r="S20" s="22">
        <v>47907</v>
      </c>
      <c r="T20" s="22">
        <v>16583</v>
      </c>
      <c r="U20" s="23">
        <f t="shared" si="1"/>
        <v>149305.89999999999</v>
      </c>
    </row>
    <row r="21" ht="15.75">
      <c r="A21" s="18">
        <f t="shared" si="2"/>
        <v>15</v>
      </c>
      <c r="B21" s="24" t="s">
        <v>31</v>
      </c>
      <c r="C21" s="25">
        <v>53012999</v>
      </c>
      <c r="D21" s="21">
        <f t="shared" si="0"/>
        <v>3241</v>
      </c>
      <c r="E21" s="22"/>
      <c r="F21" s="22"/>
      <c r="G21" s="22"/>
      <c r="H21" s="22">
        <v>1477</v>
      </c>
      <c r="I21" s="22">
        <v>1552</v>
      </c>
      <c r="J21" s="22">
        <v>212</v>
      </c>
      <c r="K21" s="22"/>
      <c r="L21" s="22"/>
      <c r="M21" s="22">
        <v>23032</v>
      </c>
      <c r="N21" s="22">
        <v>35700</v>
      </c>
      <c r="O21" s="22">
        <v>41918</v>
      </c>
      <c r="P21" s="22">
        <v>41128</v>
      </c>
      <c r="Q21" s="22">
        <v>63749</v>
      </c>
      <c r="R21" s="22">
        <v>74853</v>
      </c>
      <c r="S21" s="22">
        <v>47907</v>
      </c>
      <c r="T21" s="22">
        <v>16583</v>
      </c>
      <c r="U21" s="23">
        <f t="shared" si="1"/>
        <v>175553.30000000002</v>
      </c>
    </row>
    <row r="22" ht="15.75">
      <c r="A22" s="18">
        <f t="shared" si="2"/>
        <v>16</v>
      </c>
      <c r="B22" s="24" t="s">
        <v>32</v>
      </c>
      <c r="C22" s="25">
        <v>53013999</v>
      </c>
      <c r="D22" s="21">
        <f t="shared" si="0"/>
        <v>1635</v>
      </c>
      <c r="E22" s="22"/>
      <c r="F22" s="22"/>
      <c r="G22" s="22"/>
      <c r="H22" s="22">
        <v>708</v>
      </c>
      <c r="I22" s="22">
        <v>811</v>
      </c>
      <c r="J22" s="22">
        <v>116</v>
      </c>
      <c r="K22" s="22"/>
      <c r="L22" s="22"/>
      <c r="M22" s="22">
        <v>23032</v>
      </c>
      <c r="N22" s="22">
        <v>35700</v>
      </c>
      <c r="O22" s="22">
        <v>41918</v>
      </c>
      <c r="P22" s="22">
        <v>41128</v>
      </c>
      <c r="Q22" s="22">
        <v>63749</v>
      </c>
      <c r="R22" s="22">
        <v>74853</v>
      </c>
      <c r="S22" s="22">
        <v>47907</v>
      </c>
      <c r="T22" s="22">
        <v>16583</v>
      </c>
      <c r="U22" s="23">
        <f t="shared" si="1"/>
        <v>89502</v>
      </c>
    </row>
    <row r="23" ht="15.75">
      <c r="A23" s="18">
        <f t="shared" si="2"/>
        <v>17</v>
      </c>
      <c r="B23" s="24" t="s">
        <v>33</v>
      </c>
      <c r="C23" s="25">
        <v>53014999</v>
      </c>
      <c r="D23" s="21">
        <f t="shared" si="0"/>
        <v>1889</v>
      </c>
      <c r="E23" s="22">
        <v>0</v>
      </c>
      <c r="F23" s="22">
        <v>0</v>
      </c>
      <c r="G23" s="22">
        <v>0</v>
      </c>
      <c r="H23" s="22">
        <v>801</v>
      </c>
      <c r="I23" s="22">
        <v>945</v>
      </c>
      <c r="J23" s="22">
        <v>143</v>
      </c>
      <c r="K23" s="22">
        <v>0</v>
      </c>
      <c r="L23" s="22">
        <v>0</v>
      </c>
      <c r="M23" s="22">
        <v>23032</v>
      </c>
      <c r="N23" s="22">
        <v>35700</v>
      </c>
      <c r="O23" s="22">
        <v>41918</v>
      </c>
      <c r="P23" s="22">
        <v>41128</v>
      </c>
      <c r="Q23" s="22">
        <v>63749</v>
      </c>
      <c r="R23" s="22">
        <v>74853</v>
      </c>
      <c r="S23" s="22">
        <v>47907</v>
      </c>
      <c r="T23" s="22">
        <v>16583</v>
      </c>
      <c r="U23" s="23">
        <f t="shared" si="1"/>
        <v>103890.3</v>
      </c>
    </row>
    <row r="24" ht="15.75">
      <c r="A24" s="18">
        <f t="shared" si="2"/>
        <v>18</v>
      </c>
      <c r="B24" s="24" t="s">
        <v>34</v>
      </c>
      <c r="C24" s="25">
        <v>53015999</v>
      </c>
      <c r="D24" s="21">
        <f t="shared" si="0"/>
        <v>1827</v>
      </c>
      <c r="E24" s="22"/>
      <c r="F24" s="22"/>
      <c r="G24" s="22"/>
      <c r="H24" s="22">
        <v>786</v>
      </c>
      <c r="I24" s="22">
        <v>897</v>
      </c>
      <c r="J24" s="22">
        <v>131</v>
      </c>
      <c r="K24" s="22">
        <v>13</v>
      </c>
      <c r="L24" s="22"/>
      <c r="M24" s="22">
        <v>23032</v>
      </c>
      <c r="N24" s="22">
        <v>35700</v>
      </c>
      <c r="O24" s="22">
        <v>41918</v>
      </c>
      <c r="P24" s="22">
        <v>41128</v>
      </c>
      <c r="Q24" s="22">
        <v>63749</v>
      </c>
      <c r="R24" s="22">
        <v>74853</v>
      </c>
      <c r="S24" s="22">
        <v>47907</v>
      </c>
      <c r="T24" s="22">
        <v>16583</v>
      </c>
      <c r="U24" s="23">
        <f t="shared" si="1"/>
        <v>99938</v>
      </c>
    </row>
    <row r="25" ht="15.75">
      <c r="A25" s="18">
        <f t="shared" si="2"/>
        <v>19</v>
      </c>
      <c r="B25" s="24" t="s">
        <v>35</v>
      </c>
      <c r="C25" s="25">
        <v>53016999</v>
      </c>
      <c r="D25" s="21">
        <f t="shared" si="0"/>
        <v>1831</v>
      </c>
      <c r="E25" s="22"/>
      <c r="F25" s="22"/>
      <c r="G25" s="22"/>
      <c r="H25" s="22">
        <v>849</v>
      </c>
      <c r="I25" s="22">
        <v>897</v>
      </c>
      <c r="J25" s="22">
        <v>85</v>
      </c>
      <c r="K25" s="22"/>
      <c r="L25" s="22"/>
      <c r="M25" s="22">
        <v>23032</v>
      </c>
      <c r="N25" s="22">
        <v>35700</v>
      </c>
      <c r="O25" s="22">
        <v>41918</v>
      </c>
      <c r="P25" s="22">
        <v>41128</v>
      </c>
      <c r="Q25" s="22">
        <v>63749</v>
      </c>
      <c r="R25" s="22">
        <v>74853</v>
      </c>
      <c r="S25" s="22">
        <v>47907</v>
      </c>
      <c r="T25" s="22">
        <v>16583</v>
      </c>
      <c r="U25" s="23">
        <f t="shared" si="1"/>
        <v>98463</v>
      </c>
    </row>
    <row r="26" ht="15.75">
      <c r="A26" s="18">
        <f t="shared" si="2"/>
        <v>20</v>
      </c>
      <c r="B26" s="24" t="s">
        <v>36</v>
      </c>
      <c r="C26" s="25">
        <v>53017999</v>
      </c>
      <c r="D26" s="21">
        <f t="shared" si="0"/>
        <v>3470</v>
      </c>
      <c r="E26" s="22"/>
      <c r="F26" s="22"/>
      <c r="G26" s="22"/>
      <c r="H26" s="22">
        <v>1634</v>
      </c>
      <c r="I26" s="22">
        <v>1744</v>
      </c>
      <c r="J26" s="22">
        <v>92</v>
      </c>
      <c r="K26" s="22"/>
      <c r="L26" s="22"/>
      <c r="M26" s="22">
        <v>23032</v>
      </c>
      <c r="N26" s="22">
        <v>35700</v>
      </c>
      <c r="O26" s="22">
        <v>41918</v>
      </c>
      <c r="P26" s="22">
        <v>41128</v>
      </c>
      <c r="Q26" s="22">
        <v>63749</v>
      </c>
      <c r="R26" s="22">
        <v>74853</v>
      </c>
      <c r="S26" s="22">
        <v>47907</v>
      </c>
      <c r="T26" s="22">
        <v>16583</v>
      </c>
      <c r="U26" s="23">
        <f t="shared" si="1"/>
        <v>185267.90000000002</v>
      </c>
    </row>
    <row r="27" ht="15.75">
      <c r="A27" s="18">
        <f t="shared" si="2"/>
        <v>21</v>
      </c>
      <c r="B27" s="24" t="s">
        <v>37</v>
      </c>
      <c r="C27" s="25">
        <v>53020999</v>
      </c>
      <c r="D27" s="21">
        <f t="shared" si="0"/>
        <v>1473</v>
      </c>
      <c r="E27" s="22"/>
      <c r="F27" s="22"/>
      <c r="G27" s="22"/>
      <c r="H27" s="22">
        <v>654</v>
      </c>
      <c r="I27" s="22">
        <v>729</v>
      </c>
      <c r="J27" s="22">
        <v>90</v>
      </c>
      <c r="K27" s="22">
        <v>0</v>
      </c>
      <c r="L27" s="22">
        <v>0</v>
      </c>
      <c r="M27" s="22">
        <v>23032</v>
      </c>
      <c r="N27" s="22">
        <v>35700</v>
      </c>
      <c r="O27" s="22">
        <v>41918</v>
      </c>
      <c r="P27" s="22">
        <v>41128</v>
      </c>
      <c r="Q27" s="22">
        <v>63749</v>
      </c>
      <c r="R27" s="22">
        <v>74853</v>
      </c>
      <c r="S27" s="22">
        <v>47907</v>
      </c>
      <c r="T27" s="22">
        <v>16583</v>
      </c>
      <c r="U27" s="23">
        <f t="shared" si="1"/>
        <v>80107.5</v>
      </c>
    </row>
    <row r="28" ht="15.75">
      <c r="A28" s="18">
        <f t="shared" si="2"/>
        <v>22</v>
      </c>
      <c r="B28" s="24" t="s">
        <v>38</v>
      </c>
      <c r="C28" s="25">
        <v>53021999</v>
      </c>
      <c r="D28" s="21">
        <f t="shared" si="0"/>
        <v>1830</v>
      </c>
      <c r="E28" s="22"/>
      <c r="F28" s="22"/>
      <c r="G28" s="22"/>
      <c r="H28" s="22">
        <v>803</v>
      </c>
      <c r="I28" s="22">
        <v>884</v>
      </c>
      <c r="J28" s="22">
        <v>143</v>
      </c>
      <c r="K28" s="22">
        <v>0</v>
      </c>
      <c r="L28" s="22">
        <v>0</v>
      </c>
      <c r="M28" s="22">
        <v>23032</v>
      </c>
      <c r="N28" s="22">
        <v>35700</v>
      </c>
      <c r="O28" s="22">
        <v>41918</v>
      </c>
      <c r="P28" s="22">
        <v>41128</v>
      </c>
      <c r="Q28" s="22">
        <v>63749</v>
      </c>
      <c r="R28" s="22">
        <v>74853</v>
      </c>
      <c r="S28" s="22">
        <v>47907</v>
      </c>
      <c r="T28" s="22">
        <v>16583</v>
      </c>
      <c r="U28" s="23">
        <f t="shared" si="1"/>
        <v>100083.90000000001</v>
      </c>
    </row>
    <row r="29" ht="15.75">
      <c r="A29" s="18">
        <f t="shared" si="2"/>
        <v>23</v>
      </c>
      <c r="B29" s="24" t="s">
        <v>39</v>
      </c>
      <c r="C29" s="25">
        <v>53022999</v>
      </c>
      <c r="D29" s="21">
        <f t="shared" si="0"/>
        <v>2904</v>
      </c>
      <c r="E29" s="22"/>
      <c r="F29" s="22"/>
      <c r="G29" s="22"/>
      <c r="H29" s="22">
        <v>1343</v>
      </c>
      <c r="I29" s="22">
        <v>1409</v>
      </c>
      <c r="J29" s="22">
        <v>142</v>
      </c>
      <c r="K29" s="22">
        <v>10</v>
      </c>
      <c r="L29" s="22"/>
      <c r="M29" s="22">
        <v>23032</v>
      </c>
      <c r="N29" s="22">
        <v>35700</v>
      </c>
      <c r="O29" s="22">
        <v>41918</v>
      </c>
      <c r="P29" s="22">
        <v>41128</v>
      </c>
      <c r="Q29" s="22">
        <v>63749</v>
      </c>
      <c r="R29" s="22">
        <v>74853</v>
      </c>
      <c r="S29" s="22">
        <v>47907</v>
      </c>
      <c r="T29" s="22">
        <v>16583</v>
      </c>
      <c r="U29" s="23">
        <f t="shared" si="1"/>
        <v>156165.39999999999</v>
      </c>
    </row>
    <row r="30" ht="15.75">
      <c r="A30" s="18">
        <f t="shared" si="2"/>
        <v>24</v>
      </c>
      <c r="B30" s="24" t="s">
        <v>40</v>
      </c>
      <c r="C30" s="25">
        <v>53023999</v>
      </c>
      <c r="D30" s="21">
        <f t="shared" si="0"/>
        <v>1922</v>
      </c>
      <c r="E30" s="22">
        <v>0</v>
      </c>
      <c r="F30" s="22">
        <v>0</v>
      </c>
      <c r="G30" s="22">
        <v>0</v>
      </c>
      <c r="H30" s="22">
        <v>823</v>
      </c>
      <c r="I30" s="22">
        <v>968</v>
      </c>
      <c r="J30" s="22">
        <v>131</v>
      </c>
      <c r="K30" s="22">
        <v>0</v>
      </c>
      <c r="L30" s="22">
        <v>0</v>
      </c>
      <c r="M30" s="22">
        <v>23032</v>
      </c>
      <c r="N30" s="22">
        <v>35700</v>
      </c>
      <c r="O30" s="22">
        <v>41918</v>
      </c>
      <c r="P30" s="22">
        <v>41128</v>
      </c>
      <c r="Q30" s="22">
        <v>63749</v>
      </c>
      <c r="R30" s="22">
        <v>74853</v>
      </c>
      <c r="S30" s="22">
        <v>47907</v>
      </c>
      <c r="T30" s="22">
        <v>16583</v>
      </c>
      <c r="U30" s="23">
        <f t="shared" si="1"/>
        <v>105363.10000000001</v>
      </c>
    </row>
    <row r="31" ht="15.75">
      <c r="A31" s="18">
        <f t="shared" si="2"/>
        <v>25</v>
      </c>
      <c r="B31" s="24" t="s">
        <v>41</v>
      </c>
      <c r="C31" s="25">
        <v>53024999</v>
      </c>
      <c r="D31" s="21">
        <f t="shared" si="0"/>
        <v>2398</v>
      </c>
      <c r="E31" s="22">
        <v>0</v>
      </c>
      <c r="F31" s="22">
        <v>0</v>
      </c>
      <c r="G31" s="22">
        <v>0</v>
      </c>
      <c r="H31" s="22">
        <v>1121</v>
      </c>
      <c r="I31" s="22">
        <v>1108</v>
      </c>
      <c r="J31" s="22">
        <v>169</v>
      </c>
      <c r="K31" s="22">
        <v>0</v>
      </c>
      <c r="L31" s="22">
        <v>0</v>
      </c>
      <c r="M31" s="22">
        <v>23032</v>
      </c>
      <c r="N31" s="22">
        <v>35700</v>
      </c>
      <c r="O31" s="22">
        <v>41918</v>
      </c>
      <c r="P31" s="22">
        <v>41128</v>
      </c>
      <c r="Q31" s="22">
        <v>63749</v>
      </c>
      <c r="R31" s="22">
        <v>74853</v>
      </c>
      <c r="S31" s="22">
        <v>47907</v>
      </c>
      <c r="T31" s="22">
        <v>16583</v>
      </c>
      <c r="U31" s="23">
        <f t="shared" si="1"/>
        <v>129388.5</v>
      </c>
    </row>
    <row r="32" ht="15.75">
      <c r="A32" s="18">
        <f t="shared" si="2"/>
        <v>26</v>
      </c>
      <c r="B32" s="24" t="s">
        <v>42</v>
      </c>
      <c r="C32" s="25">
        <v>53026999</v>
      </c>
      <c r="D32" s="21">
        <f t="shared" si="0"/>
        <v>1677</v>
      </c>
      <c r="E32" s="22"/>
      <c r="F32" s="22"/>
      <c r="G32" s="22"/>
      <c r="H32" s="22">
        <v>769</v>
      </c>
      <c r="I32" s="22">
        <v>782</v>
      </c>
      <c r="J32" s="22">
        <v>126</v>
      </c>
      <c r="K32" s="22"/>
      <c r="L32" s="22"/>
      <c r="M32" s="22">
        <v>23032</v>
      </c>
      <c r="N32" s="22">
        <v>35700</v>
      </c>
      <c r="O32" s="22">
        <v>41918</v>
      </c>
      <c r="P32" s="22">
        <v>41128</v>
      </c>
      <c r="Q32" s="22">
        <v>63749</v>
      </c>
      <c r="R32" s="22">
        <v>74853</v>
      </c>
      <c r="S32" s="22">
        <v>47907</v>
      </c>
      <c r="T32" s="22">
        <v>16583</v>
      </c>
      <c r="U32" s="23">
        <f t="shared" si="1"/>
        <v>90910.600000000006</v>
      </c>
    </row>
    <row r="33" ht="15.75">
      <c r="A33" s="18">
        <f t="shared" si="2"/>
        <v>27</v>
      </c>
      <c r="B33" s="24" t="s">
        <v>43</v>
      </c>
      <c r="C33" s="25">
        <v>53027999</v>
      </c>
      <c r="D33" s="21">
        <f t="shared" si="0"/>
        <v>1261</v>
      </c>
      <c r="E33" s="22"/>
      <c r="F33" s="22"/>
      <c r="G33" s="22"/>
      <c r="H33" s="22">
        <v>509</v>
      </c>
      <c r="I33" s="22">
        <v>606</v>
      </c>
      <c r="J33" s="22">
        <v>146</v>
      </c>
      <c r="K33" s="22"/>
      <c r="L33" s="22"/>
      <c r="M33" s="22">
        <v>23032</v>
      </c>
      <c r="N33" s="22">
        <v>35700</v>
      </c>
      <c r="O33" s="22">
        <v>41918</v>
      </c>
      <c r="P33" s="22">
        <v>41128</v>
      </c>
      <c r="Q33" s="22">
        <v>63749</v>
      </c>
      <c r="R33" s="22">
        <v>74853</v>
      </c>
      <c r="S33" s="22">
        <v>47907</v>
      </c>
      <c r="T33" s="22">
        <v>16583</v>
      </c>
      <c r="U33" s="23">
        <f t="shared" si="1"/>
        <v>70494.600000000006</v>
      </c>
    </row>
    <row r="34" ht="15.75">
      <c r="A34" s="18">
        <f t="shared" si="2"/>
        <v>28</v>
      </c>
      <c r="B34" s="24" t="s">
        <v>44</v>
      </c>
      <c r="C34" s="25">
        <v>53028999</v>
      </c>
      <c r="D34" s="21">
        <f t="shared" si="0"/>
        <v>3606</v>
      </c>
      <c r="E34" s="22"/>
      <c r="F34" s="22"/>
      <c r="G34" s="22"/>
      <c r="H34" s="22">
        <v>1596</v>
      </c>
      <c r="I34" s="22">
        <v>1729</v>
      </c>
      <c r="J34" s="22">
        <v>281</v>
      </c>
      <c r="K34" s="22"/>
      <c r="L34" s="22"/>
      <c r="M34" s="22">
        <v>23032</v>
      </c>
      <c r="N34" s="22">
        <v>35700</v>
      </c>
      <c r="O34" s="22">
        <v>41918</v>
      </c>
      <c r="P34" s="22">
        <v>41128</v>
      </c>
      <c r="Q34" s="22">
        <v>63749</v>
      </c>
      <c r="R34" s="22">
        <v>74853</v>
      </c>
      <c r="S34" s="22">
        <v>47907</v>
      </c>
      <c r="T34" s="22">
        <v>16583</v>
      </c>
      <c r="U34" s="23">
        <f t="shared" si="1"/>
        <v>196896</v>
      </c>
    </row>
    <row r="35" ht="15.75">
      <c r="A35" s="18">
        <f t="shared" si="2"/>
        <v>29</v>
      </c>
      <c r="B35" s="24" t="s">
        <v>45</v>
      </c>
      <c r="C35" s="25">
        <v>53029999</v>
      </c>
      <c r="D35" s="21">
        <f t="shared" si="0"/>
        <v>3920</v>
      </c>
      <c r="E35" s="22"/>
      <c r="F35" s="22"/>
      <c r="G35" s="22"/>
      <c r="H35" s="22">
        <v>1772</v>
      </c>
      <c r="I35" s="22">
        <v>1813</v>
      </c>
      <c r="J35" s="22">
        <v>286</v>
      </c>
      <c r="K35" s="22">
        <v>48</v>
      </c>
      <c r="L35" s="22">
        <v>1</v>
      </c>
      <c r="M35" s="22">
        <v>23032</v>
      </c>
      <c r="N35" s="22">
        <v>35700</v>
      </c>
      <c r="O35" s="22">
        <v>41918</v>
      </c>
      <c r="P35" s="22">
        <v>41128</v>
      </c>
      <c r="Q35" s="22">
        <v>63749</v>
      </c>
      <c r="R35" s="22">
        <v>74853</v>
      </c>
      <c r="S35" s="22">
        <v>47907</v>
      </c>
      <c r="T35" s="22">
        <v>16583</v>
      </c>
      <c r="U35" s="23">
        <f t="shared" si="1"/>
        <v>212179.80000000002</v>
      </c>
    </row>
    <row r="36" ht="15.75">
      <c r="A36" s="18">
        <f t="shared" si="2"/>
        <v>30</v>
      </c>
      <c r="B36" s="24" t="s">
        <v>46</v>
      </c>
      <c r="C36" s="25">
        <v>53030999</v>
      </c>
      <c r="D36" s="21">
        <f t="shared" si="0"/>
        <v>2347</v>
      </c>
      <c r="E36" s="22">
        <v>0</v>
      </c>
      <c r="F36" s="22">
        <v>0</v>
      </c>
      <c r="G36" s="22">
        <v>0</v>
      </c>
      <c r="H36" s="22">
        <v>1100</v>
      </c>
      <c r="I36" s="22">
        <v>1100</v>
      </c>
      <c r="J36" s="22">
        <v>126</v>
      </c>
      <c r="K36" s="22">
        <v>21</v>
      </c>
      <c r="L36" s="22">
        <v>0</v>
      </c>
      <c r="M36" s="22">
        <v>23032</v>
      </c>
      <c r="N36" s="22">
        <v>35700</v>
      </c>
      <c r="O36" s="22">
        <v>41918</v>
      </c>
      <c r="P36" s="22">
        <v>41128</v>
      </c>
      <c r="Q36" s="22">
        <v>63749</v>
      </c>
      <c r="R36" s="22">
        <v>74853</v>
      </c>
      <c r="S36" s="22">
        <v>47907</v>
      </c>
      <c r="T36" s="22">
        <v>16583</v>
      </c>
      <c r="U36" s="23">
        <f t="shared" si="1"/>
        <v>125802.20000000001</v>
      </c>
    </row>
    <row r="37" ht="15.75">
      <c r="A37" s="18">
        <f t="shared" si="2"/>
        <v>31</v>
      </c>
      <c r="B37" s="24" t="s">
        <v>47</v>
      </c>
      <c r="C37" s="25">
        <v>53031999</v>
      </c>
      <c r="D37" s="21">
        <f t="shared" si="0"/>
        <v>10154</v>
      </c>
      <c r="E37" s="22"/>
      <c r="F37" s="22"/>
      <c r="G37" s="22"/>
      <c r="H37" s="22">
        <v>4754</v>
      </c>
      <c r="I37" s="22">
        <v>4813</v>
      </c>
      <c r="J37" s="22">
        <v>587</v>
      </c>
      <c r="K37" s="22"/>
      <c r="L37" s="22"/>
      <c r="M37" s="22">
        <v>23032</v>
      </c>
      <c r="N37" s="22">
        <v>35700</v>
      </c>
      <c r="O37" s="22">
        <v>41918</v>
      </c>
      <c r="P37" s="22">
        <v>41128</v>
      </c>
      <c r="Q37" s="22">
        <v>63749</v>
      </c>
      <c r="R37" s="22">
        <v>74853</v>
      </c>
      <c r="S37" s="22">
        <v>47907</v>
      </c>
      <c r="T37" s="22">
        <v>16583</v>
      </c>
      <c r="U37" s="23">
        <f t="shared" si="1"/>
        <v>546285.20000000007</v>
      </c>
    </row>
    <row r="38" ht="15.75">
      <c r="A38" s="18">
        <f t="shared" si="2"/>
        <v>32</v>
      </c>
      <c r="B38" s="24" t="s">
        <v>48</v>
      </c>
      <c r="C38" s="25">
        <v>53032999</v>
      </c>
      <c r="D38" s="21">
        <f t="shared" si="0"/>
        <v>3162</v>
      </c>
      <c r="E38" s="22"/>
      <c r="F38" s="22"/>
      <c r="G38" s="22"/>
      <c r="H38" s="22">
        <v>1381</v>
      </c>
      <c r="I38" s="22">
        <v>1495</v>
      </c>
      <c r="J38" s="22">
        <v>286</v>
      </c>
      <c r="K38" s="22"/>
      <c r="L38" s="22"/>
      <c r="M38" s="22">
        <v>23032</v>
      </c>
      <c r="N38" s="22">
        <v>35700</v>
      </c>
      <c r="O38" s="22">
        <v>41918</v>
      </c>
      <c r="P38" s="22">
        <v>41128</v>
      </c>
      <c r="Q38" s="22">
        <v>63749</v>
      </c>
      <c r="R38" s="22">
        <v>74853</v>
      </c>
      <c r="S38" s="22">
        <v>47907</v>
      </c>
      <c r="T38" s="22">
        <v>16583</v>
      </c>
      <c r="U38" s="23">
        <f t="shared" si="1"/>
        <v>173510.5</v>
      </c>
    </row>
    <row r="39" ht="15.75">
      <c r="A39" s="18">
        <f t="shared" si="2"/>
        <v>33</v>
      </c>
      <c r="B39" s="24" t="s">
        <v>49</v>
      </c>
      <c r="C39" s="25">
        <v>53033999</v>
      </c>
      <c r="D39" s="21">
        <f t="shared" si="0"/>
        <v>2832</v>
      </c>
      <c r="E39" s="22"/>
      <c r="F39" s="22"/>
      <c r="G39" s="22"/>
      <c r="H39" s="22">
        <v>1269</v>
      </c>
      <c r="I39" s="22">
        <v>1324</v>
      </c>
      <c r="J39" s="22">
        <v>195</v>
      </c>
      <c r="K39" s="22">
        <v>44</v>
      </c>
      <c r="L39" s="22"/>
      <c r="M39" s="22">
        <v>23032</v>
      </c>
      <c r="N39" s="22">
        <v>35700</v>
      </c>
      <c r="O39" s="22">
        <v>41918</v>
      </c>
      <c r="P39" s="22">
        <v>41128</v>
      </c>
      <c r="Q39" s="22">
        <v>63749</v>
      </c>
      <c r="R39" s="22">
        <v>74853</v>
      </c>
      <c r="S39" s="22">
        <v>47907</v>
      </c>
      <c r="T39" s="22">
        <v>16583</v>
      </c>
      <c r="U39" s="23">
        <f t="shared" si="1"/>
        <v>153299.39999999999</v>
      </c>
    </row>
    <row r="40" ht="15.75">
      <c r="A40" s="18">
        <f t="shared" si="2"/>
        <v>34</v>
      </c>
      <c r="B40" s="24" t="s">
        <v>50</v>
      </c>
      <c r="C40" s="25">
        <v>53034999</v>
      </c>
      <c r="D40" s="21">
        <f t="shared" si="0"/>
        <v>1276</v>
      </c>
      <c r="E40" s="22"/>
      <c r="F40" s="22"/>
      <c r="G40" s="22"/>
      <c r="H40" s="22">
        <v>528</v>
      </c>
      <c r="I40" s="22">
        <v>644</v>
      </c>
      <c r="J40" s="22">
        <v>104</v>
      </c>
      <c r="K40" s="22"/>
      <c r="L40" s="22"/>
      <c r="M40" s="22">
        <v>23032</v>
      </c>
      <c r="N40" s="22">
        <v>35700</v>
      </c>
      <c r="O40" s="22">
        <v>41918</v>
      </c>
      <c r="P40" s="22">
        <v>41128</v>
      </c>
      <c r="Q40" s="22">
        <v>63749</v>
      </c>
      <c r="R40" s="22">
        <v>74853</v>
      </c>
      <c r="S40" s="22">
        <v>47907</v>
      </c>
      <c r="T40" s="22">
        <v>16583</v>
      </c>
      <c r="U40" s="23">
        <f t="shared" si="1"/>
        <v>70554.699999999997</v>
      </c>
    </row>
    <row r="41" ht="15.75">
      <c r="A41" s="18">
        <f t="shared" si="2"/>
        <v>35</v>
      </c>
      <c r="B41" s="24" t="s">
        <v>51</v>
      </c>
      <c r="C41" s="25">
        <v>53035999</v>
      </c>
      <c r="D41" s="21">
        <f t="shared" si="0"/>
        <v>3227</v>
      </c>
      <c r="E41" s="22"/>
      <c r="F41" s="22"/>
      <c r="G41" s="22"/>
      <c r="H41" s="22">
        <v>1492</v>
      </c>
      <c r="I41" s="22">
        <v>1478</v>
      </c>
      <c r="J41" s="22">
        <v>177</v>
      </c>
      <c r="K41" s="22"/>
      <c r="L41" s="22">
        <v>80</v>
      </c>
      <c r="M41" s="22">
        <v>23032</v>
      </c>
      <c r="N41" s="22">
        <v>35700</v>
      </c>
      <c r="O41" s="22">
        <v>41918</v>
      </c>
      <c r="P41" s="22">
        <v>41128</v>
      </c>
      <c r="Q41" s="22">
        <v>63749</v>
      </c>
      <c r="R41" s="22">
        <v>74853</v>
      </c>
      <c r="S41" s="22">
        <v>47907</v>
      </c>
      <c r="T41" s="22">
        <v>16583</v>
      </c>
      <c r="U41" s="23">
        <f t="shared" si="1"/>
        <v>170159.60000000001</v>
      </c>
    </row>
    <row r="42" ht="15.75">
      <c r="A42" s="18">
        <f t="shared" si="2"/>
        <v>36</v>
      </c>
      <c r="B42" s="24" t="s">
        <v>52</v>
      </c>
      <c r="C42" s="25">
        <v>53036999</v>
      </c>
      <c r="D42" s="21">
        <f t="shared" si="0"/>
        <v>4529</v>
      </c>
      <c r="E42" s="22"/>
      <c r="F42" s="22"/>
      <c r="G42" s="22"/>
      <c r="H42" s="22">
        <v>2097</v>
      </c>
      <c r="I42" s="22">
        <v>2142</v>
      </c>
      <c r="J42" s="22">
        <v>188</v>
      </c>
      <c r="K42" s="22">
        <v>95</v>
      </c>
      <c r="L42" s="22">
        <v>7</v>
      </c>
      <c r="M42" s="22">
        <v>23032</v>
      </c>
      <c r="N42" s="22">
        <v>35700</v>
      </c>
      <c r="O42" s="22">
        <v>41918</v>
      </c>
      <c r="P42" s="22">
        <v>41128</v>
      </c>
      <c r="Q42" s="22">
        <v>63749</v>
      </c>
      <c r="R42" s="22">
        <v>74853</v>
      </c>
      <c r="S42" s="22">
        <v>47907</v>
      </c>
      <c r="T42" s="22">
        <v>16583</v>
      </c>
      <c r="U42" s="23">
        <f t="shared" si="1"/>
        <v>241535.40000000002</v>
      </c>
    </row>
    <row r="43" ht="15.75">
      <c r="A43" s="18">
        <f t="shared" si="2"/>
        <v>37</v>
      </c>
      <c r="B43" s="24" t="s">
        <v>53</v>
      </c>
      <c r="C43" s="25">
        <v>53037999</v>
      </c>
      <c r="D43" s="21">
        <f t="shared" si="0"/>
        <v>1396</v>
      </c>
      <c r="E43" s="22">
        <v>0</v>
      </c>
      <c r="F43" s="22">
        <v>0</v>
      </c>
      <c r="G43" s="22">
        <v>0</v>
      </c>
      <c r="H43" s="22">
        <v>600</v>
      </c>
      <c r="I43" s="22">
        <v>671</v>
      </c>
      <c r="J43" s="22">
        <v>125</v>
      </c>
      <c r="K43" s="22">
        <v>0</v>
      </c>
      <c r="L43" s="22">
        <v>0</v>
      </c>
      <c r="M43" s="22">
        <v>23032</v>
      </c>
      <c r="N43" s="22">
        <v>35700</v>
      </c>
      <c r="O43" s="22">
        <v>41918</v>
      </c>
      <c r="P43" s="22">
        <v>41128</v>
      </c>
      <c r="Q43" s="22">
        <v>63749</v>
      </c>
      <c r="R43" s="22">
        <v>74853</v>
      </c>
      <c r="S43" s="22">
        <v>47907</v>
      </c>
      <c r="T43" s="22">
        <v>16583</v>
      </c>
      <c r="U43" s="23">
        <f t="shared" si="1"/>
        <v>76809</v>
      </c>
    </row>
    <row r="44" ht="15.75">
      <c r="A44" s="18">
        <f t="shared" si="2"/>
        <v>38</v>
      </c>
      <c r="B44" s="24" t="s">
        <v>54</v>
      </c>
      <c r="C44" s="25">
        <v>53038999</v>
      </c>
      <c r="D44" s="21">
        <f t="shared" si="0"/>
        <v>1164</v>
      </c>
      <c r="E44" s="22"/>
      <c r="F44" s="22"/>
      <c r="G44" s="22"/>
      <c r="H44" s="22">
        <v>484</v>
      </c>
      <c r="I44" s="22">
        <v>579</v>
      </c>
      <c r="J44" s="22">
        <v>101</v>
      </c>
      <c r="K44" s="22"/>
      <c r="L44" s="22"/>
      <c r="M44" s="22">
        <v>23032</v>
      </c>
      <c r="N44" s="22">
        <v>35700</v>
      </c>
      <c r="O44" s="22">
        <v>41918</v>
      </c>
      <c r="P44" s="22">
        <v>41128</v>
      </c>
      <c r="Q44" s="22">
        <v>63749</v>
      </c>
      <c r="R44" s="22">
        <v>74853</v>
      </c>
      <c r="S44" s="22">
        <v>47907</v>
      </c>
      <c r="T44" s="22">
        <v>16583</v>
      </c>
      <c r="U44" s="23">
        <f t="shared" si="1"/>
        <v>64376.800000000003</v>
      </c>
    </row>
    <row r="45" ht="15.75">
      <c r="A45" s="18">
        <f t="shared" si="2"/>
        <v>39</v>
      </c>
      <c r="B45" s="24" t="s">
        <v>55</v>
      </c>
      <c r="C45" s="25">
        <v>53041999</v>
      </c>
      <c r="D45" s="21">
        <f t="shared" si="0"/>
        <v>2694</v>
      </c>
      <c r="E45" s="22">
        <v>0</v>
      </c>
      <c r="F45" s="22">
        <v>0</v>
      </c>
      <c r="G45" s="22">
        <v>0</v>
      </c>
      <c r="H45" s="22">
        <v>1173</v>
      </c>
      <c r="I45" s="22">
        <v>1356</v>
      </c>
      <c r="J45" s="22">
        <v>165</v>
      </c>
      <c r="K45" s="22">
        <v>0</v>
      </c>
      <c r="L45" s="22">
        <v>0</v>
      </c>
      <c r="M45" s="22">
        <v>23032</v>
      </c>
      <c r="N45" s="22">
        <v>35700</v>
      </c>
      <c r="O45" s="22">
        <v>41918</v>
      </c>
      <c r="P45" s="22">
        <v>41128</v>
      </c>
      <c r="Q45" s="22">
        <v>63749</v>
      </c>
      <c r="R45" s="22">
        <v>74853</v>
      </c>
      <c r="S45" s="22">
        <v>47907</v>
      </c>
      <c r="T45" s="22">
        <v>16583</v>
      </c>
      <c r="U45" s="23">
        <f t="shared" si="1"/>
        <v>147037.5</v>
      </c>
    </row>
    <row r="46" ht="15.75">
      <c r="A46" s="18">
        <f t="shared" si="2"/>
        <v>40</v>
      </c>
      <c r="B46" s="24" t="s">
        <v>56</v>
      </c>
      <c r="C46" s="25">
        <v>53042999</v>
      </c>
      <c r="D46" s="21">
        <f t="shared" si="0"/>
        <v>3472</v>
      </c>
      <c r="E46" s="22"/>
      <c r="F46" s="22"/>
      <c r="G46" s="22"/>
      <c r="H46" s="22">
        <v>1632</v>
      </c>
      <c r="I46" s="22">
        <v>1583</v>
      </c>
      <c r="J46" s="22">
        <v>237</v>
      </c>
      <c r="K46" s="22">
        <v>20</v>
      </c>
      <c r="L46" s="22"/>
      <c r="M46" s="22">
        <v>23032</v>
      </c>
      <c r="N46" s="22">
        <v>35700</v>
      </c>
      <c r="O46" s="22">
        <v>41918</v>
      </c>
      <c r="P46" s="22">
        <v>41128</v>
      </c>
      <c r="Q46" s="22">
        <v>63749</v>
      </c>
      <c r="R46" s="22">
        <v>74853</v>
      </c>
      <c r="S46" s="22">
        <v>47907</v>
      </c>
      <c r="T46" s="22">
        <v>16583</v>
      </c>
      <c r="U46" s="23">
        <f t="shared" si="1"/>
        <v>186733.90000000002</v>
      </c>
    </row>
    <row r="47" ht="15.75">
      <c r="A47" s="18">
        <f t="shared" si="2"/>
        <v>41</v>
      </c>
      <c r="B47" s="24" t="s">
        <v>57</v>
      </c>
      <c r="C47" s="25">
        <v>53043999</v>
      </c>
      <c r="D47" s="21">
        <f t="shared" si="0"/>
        <v>2107</v>
      </c>
      <c r="E47" s="22"/>
      <c r="F47" s="22"/>
      <c r="G47" s="22"/>
      <c r="H47" s="22">
        <v>925</v>
      </c>
      <c r="I47" s="22">
        <v>1020</v>
      </c>
      <c r="J47" s="22">
        <v>162</v>
      </c>
      <c r="K47" s="22"/>
      <c r="L47" s="22"/>
      <c r="M47" s="22">
        <v>23032</v>
      </c>
      <c r="N47" s="22">
        <v>35700</v>
      </c>
      <c r="O47" s="22">
        <v>41918</v>
      </c>
      <c r="P47" s="22">
        <v>41128</v>
      </c>
      <c r="Q47" s="22">
        <v>63749</v>
      </c>
      <c r="R47" s="22">
        <v>74853</v>
      </c>
      <c r="S47" s="22">
        <v>47907</v>
      </c>
      <c r="T47" s="22">
        <v>16583</v>
      </c>
      <c r="U47" s="23">
        <f t="shared" si="1"/>
        <v>115193.60000000001</v>
      </c>
    </row>
    <row r="48" ht="15.75">
      <c r="A48" s="18">
        <f t="shared" si="2"/>
        <v>42</v>
      </c>
      <c r="B48" s="24" t="s">
        <v>58</v>
      </c>
      <c r="C48" s="25">
        <v>53044999</v>
      </c>
      <c r="D48" s="21">
        <f t="shared" si="0"/>
        <v>1719</v>
      </c>
      <c r="E48" s="22"/>
      <c r="F48" s="22"/>
      <c r="G48" s="22"/>
      <c r="H48" s="22">
        <v>729</v>
      </c>
      <c r="I48" s="22">
        <v>840</v>
      </c>
      <c r="J48" s="22">
        <v>150</v>
      </c>
      <c r="K48" s="22"/>
      <c r="L48" s="22"/>
      <c r="M48" s="22">
        <v>23032</v>
      </c>
      <c r="N48" s="22">
        <v>35700</v>
      </c>
      <c r="O48" s="22">
        <v>41918</v>
      </c>
      <c r="P48" s="22">
        <v>41128</v>
      </c>
      <c r="Q48" s="22">
        <v>63749</v>
      </c>
      <c r="R48" s="22">
        <v>74853</v>
      </c>
      <c r="S48" s="22">
        <v>47907</v>
      </c>
      <c r="T48" s="22">
        <v>16583</v>
      </c>
      <c r="U48" s="23">
        <f t="shared" si="1"/>
        <v>94759.400000000009</v>
      </c>
    </row>
    <row r="49" ht="15.75">
      <c r="A49" s="26"/>
      <c r="B49" s="27" t="s">
        <v>59</v>
      </c>
      <c r="C49" s="25"/>
      <c r="D49" s="21">
        <f t="shared" si="0"/>
        <v>0</v>
      </c>
      <c r="E49" s="22"/>
      <c r="F49" s="22"/>
      <c r="G49" s="22"/>
      <c r="H49" s="22"/>
      <c r="I49" s="22"/>
      <c r="J49" s="22"/>
      <c r="K49" s="22"/>
      <c r="L49" s="22"/>
      <c r="M49" s="28"/>
      <c r="N49" s="28"/>
      <c r="O49" s="28"/>
      <c r="P49" s="28"/>
      <c r="Q49" s="28"/>
      <c r="R49" s="28"/>
      <c r="S49" s="28"/>
      <c r="T49" s="28"/>
      <c r="U49" s="23"/>
    </row>
    <row r="50" ht="15.75">
      <c r="A50" s="26"/>
      <c r="B50" s="29" t="s">
        <v>60</v>
      </c>
      <c r="D50" s="30">
        <f>SUM(D7:D48)</f>
        <v>214759</v>
      </c>
      <c r="E50" s="22">
        <f>SUM(E7:E48)</f>
        <v>56964</v>
      </c>
      <c r="F50" s="22">
        <f t="shared" ref="F50:L50" si="3">SUM(F7:F48)</f>
        <v>59182</v>
      </c>
      <c r="G50" s="22">
        <f t="shared" si="3"/>
        <v>9236</v>
      </c>
      <c r="H50" s="22">
        <f t="shared" si="3"/>
        <v>39517</v>
      </c>
      <c r="I50" s="22">
        <f t="shared" si="3"/>
        <v>42569</v>
      </c>
      <c r="J50" s="22">
        <f t="shared" si="3"/>
        <v>5650</v>
      </c>
      <c r="K50" s="22">
        <f t="shared" si="3"/>
        <v>1021</v>
      </c>
      <c r="L50" s="22">
        <f t="shared" si="3"/>
        <v>620</v>
      </c>
      <c r="M50" s="28"/>
      <c r="N50" s="28"/>
      <c r="O50" s="28"/>
      <c r="P50" s="28"/>
      <c r="Q50" s="28"/>
      <c r="R50" s="28"/>
      <c r="S50" s="28"/>
      <c r="T50" s="28"/>
      <c r="U50" s="23">
        <f>SUM(U7:U49)</f>
        <v>8633047.2000000011</v>
      </c>
    </row>
    <row r="51" ht="15.75">
      <c r="E51" s="31">
        <f>SUM(E50:L50)</f>
        <v>214759</v>
      </c>
      <c r="V51" s="32"/>
    </row>
    <row r="52" ht="16.5">
      <c r="E52" s="31">
        <f>E51-'2018 год 21.09.'!G51</f>
        <v>-6641</v>
      </c>
      <c r="U52" s="33"/>
    </row>
    <row r="53" ht="15.75">
      <c r="E53" s="31"/>
    </row>
  </sheetData>
  <mergeCells count="17">
    <mergeCell ref="B1:U1"/>
    <mergeCell ref="A3:A6"/>
    <mergeCell ref="B3:B6"/>
    <mergeCell ref="C3:C6"/>
    <mergeCell ref="D3:D6"/>
    <mergeCell ref="E3:U3"/>
    <mergeCell ref="E4:J4"/>
    <mergeCell ref="K4:K6"/>
    <mergeCell ref="L4:L6"/>
    <mergeCell ref="M4:T4"/>
    <mergeCell ref="U4:U6"/>
    <mergeCell ref="E5:G5"/>
    <mergeCell ref="H5:J5"/>
    <mergeCell ref="M5:O5"/>
    <mergeCell ref="P5:R5"/>
    <mergeCell ref="S5:S6"/>
    <mergeCell ref="T5:T6"/>
  </mergeCells>
  <printOptions headings="0" gridLines="0"/>
  <pageMargins left="0.31496099999999999" right="0.11811000000000001" top="0.15748000000000001" bottom="0.15748000000000001" header="0" footer="0"/>
  <pageSetup paperSize="9" scale="62" firstPageNumber="1" fitToWidth="2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pane xSplit="2" ySplit="6" topLeftCell="C7" activePane="bottomRight" state="frozen"/>
      <selection activeCell="E14" activeCellId="0" sqref="E14:L14"/>
    </sheetView>
  </sheetViews>
  <sheetFormatPr baseColWidth="8" defaultRowHeight="15.75" customHeight="1"/>
  <cols>
    <col customWidth="1" min="1" max="1" width="5"/>
    <col customWidth="1" min="2" max="2" width="23.855499999999999"/>
    <col customWidth="1" min="3" max="5" style="1" width="15.425800000000001"/>
    <col customWidth="1" min="6" max="21" width="9.1406200000000002"/>
    <col customWidth="1" min="22" max="22" style="2" width="13.425800000000001"/>
    <col customWidth="1" min="23" max="23" width="12.2852"/>
  </cols>
  <sheetData>
    <row r="1" ht="36" customHeight="1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ht="15.75"/>
    <row r="3" ht="15" customHeight="1">
      <c r="A3" s="4" t="s">
        <v>1</v>
      </c>
      <c r="B3" s="4" t="s">
        <v>2</v>
      </c>
      <c r="C3" s="5"/>
      <c r="D3" s="5" t="s">
        <v>61</v>
      </c>
      <c r="E3" s="5" t="s">
        <v>62</v>
      </c>
      <c r="F3" s="6" t="s">
        <v>63</v>
      </c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ht="48.75" customHeight="1">
      <c r="A4" s="4"/>
      <c r="B4" s="4"/>
      <c r="C4" s="5"/>
      <c r="D4" s="5"/>
      <c r="E4" s="5"/>
      <c r="F4" s="8" t="s">
        <v>5</v>
      </c>
      <c r="G4" s="9"/>
      <c r="H4" s="9"/>
      <c r="I4" s="9"/>
      <c r="J4" s="9"/>
      <c r="K4" s="10"/>
      <c r="L4" s="11" t="s">
        <v>6</v>
      </c>
      <c r="M4" s="11" t="s">
        <v>7</v>
      </c>
      <c r="N4" s="11" t="s">
        <v>8</v>
      </c>
      <c r="O4" s="11"/>
      <c r="P4" s="11"/>
      <c r="Q4" s="11"/>
      <c r="R4" s="11"/>
      <c r="S4" s="11"/>
      <c r="T4" s="11"/>
      <c r="U4" s="11"/>
      <c r="V4" s="12" t="s">
        <v>64</v>
      </c>
      <c r="W4" s="12" t="s">
        <v>65</v>
      </c>
    </row>
    <row r="5" ht="34.5" customHeight="1">
      <c r="A5" s="4"/>
      <c r="B5" s="4"/>
      <c r="C5" s="5"/>
      <c r="D5" s="5"/>
      <c r="E5" s="5"/>
      <c r="F5" s="11" t="s">
        <v>10</v>
      </c>
      <c r="G5" s="11"/>
      <c r="H5" s="11"/>
      <c r="I5" s="8" t="s">
        <v>11</v>
      </c>
      <c r="J5" s="9"/>
      <c r="K5" s="10"/>
      <c r="L5" s="11"/>
      <c r="M5" s="11"/>
      <c r="N5" s="13" t="s">
        <v>10</v>
      </c>
      <c r="O5" s="13"/>
      <c r="P5" s="13"/>
      <c r="Q5" s="14" t="s">
        <v>11</v>
      </c>
      <c r="R5" s="15"/>
      <c r="S5" s="16"/>
      <c r="T5" s="11" t="s">
        <v>12</v>
      </c>
      <c r="U5" s="11" t="s">
        <v>13</v>
      </c>
      <c r="V5" s="12"/>
      <c r="W5" s="12"/>
    </row>
    <row r="6" ht="31.5">
      <c r="A6" s="4"/>
      <c r="B6" s="4"/>
      <c r="C6" s="5"/>
      <c r="D6" s="5"/>
      <c r="E6" s="5"/>
      <c r="F6" s="17" t="s">
        <v>14</v>
      </c>
      <c r="G6" s="17" t="s">
        <v>15</v>
      </c>
      <c r="H6" s="17" t="s">
        <v>16</v>
      </c>
      <c r="I6" s="17" t="s">
        <v>14</v>
      </c>
      <c r="J6" s="17" t="s">
        <v>15</v>
      </c>
      <c r="K6" s="17" t="s">
        <v>16</v>
      </c>
      <c r="L6" s="11"/>
      <c r="M6" s="11"/>
      <c r="N6" s="17" t="s">
        <v>14</v>
      </c>
      <c r="O6" s="17" t="s">
        <v>15</v>
      </c>
      <c r="P6" s="17" t="s">
        <v>16</v>
      </c>
      <c r="Q6" s="17" t="s">
        <v>14</v>
      </c>
      <c r="R6" s="17" t="s">
        <v>15</v>
      </c>
      <c r="S6" s="17" t="s">
        <v>16</v>
      </c>
      <c r="T6" s="11"/>
      <c r="U6" s="11"/>
      <c r="V6" s="12"/>
      <c r="W6" s="12"/>
    </row>
    <row r="7" ht="24">
      <c r="A7" s="18">
        <v>1</v>
      </c>
      <c r="B7" s="19" t="s">
        <v>17</v>
      </c>
      <c r="C7" s="20">
        <v>53046000</v>
      </c>
      <c r="D7" s="21">
        <v>3130</v>
      </c>
      <c r="E7" s="21">
        <f t="shared" ref="E7:E49" si="4">SUM(F7:M7)</f>
        <v>3154</v>
      </c>
      <c r="F7" s="22">
        <v>1154</v>
      </c>
      <c r="G7" s="22">
        <v>1325</v>
      </c>
      <c r="H7" s="22">
        <v>170</v>
      </c>
      <c r="I7" s="22">
        <v>210</v>
      </c>
      <c r="J7" s="22">
        <v>256</v>
      </c>
      <c r="K7" s="22">
        <v>39</v>
      </c>
      <c r="L7" s="22"/>
      <c r="M7" s="22"/>
      <c r="N7" s="22">
        <v>23032</v>
      </c>
      <c r="O7" s="22">
        <v>35700</v>
      </c>
      <c r="P7" s="22">
        <v>41918</v>
      </c>
      <c r="Q7" s="22">
        <v>41128</v>
      </c>
      <c r="R7" s="22">
        <v>63749</v>
      </c>
      <c r="S7" s="22">
        <v>74853</v>
      </c>
      <c r="T7" s="22">
        <v>47907</v>
      </c>
      <c r="U7" s="22">
        <v>16583</v>
      </c>
      <c r="V7" s="23">
        <f t="shared" ref="V7:V48" si="5">ROUND((F7*N7+G7*O7+H7*P7+I7*Q7+J7*R7+K7*S7+L7*T7+M7*U7)/1000,1)</f>
        <v>108883.40000000001</v>
      </c>
      <c r="W7" s="34">
        <f>V7-'2017 на 26.09'!U7</f>
        <v>-98.899999999994179</v>
      </c>
    </row>
    <row r="8" ht="15.75">
      <c r="A8" s="18">
        <f t="shared" ref="A8:A48" si="6">A7+1</f>
        <v>2</v>
      </c>
      <c r="B8" s="19" t="s">
        <v>18</v>
      </c>
      <c r="C8" s="20">
        <v>53001000</v>
      </c>
      <c r="D8" s="21">
        <v>5321</v>
      </c>
      <c r="E8" s="21">
        <f t="shared" si="4"/>
        <v>5555</v>
      </c>
      <c r="F8" s="22">
        <v>2647</v>
      </c>
      <c r="G8" s="22">
        <v>2590</v>
      </c>
      <c r="H8" s="22">
        <v>318</v>
      </c>
      <c r="I8" s="22"/>
      <c r="J8" s="22"/>
      <c r="K8" s="22"/>
      <c r="L8" s="22"/>
      <c r="M8" s="22"/>
      <c r="N8" s="22">
        <v>23032</v>
      </c>
      <c r="O8" s="22">
        <v>35700</v>
      </c>
      <c r="P8" s="22">
        <v>41918</v>
      </c>
      <c r="Q8" s="22">
        <v>41128</v>
      </c>
      <c r="R8" s="22">
        <v>63749</v>
      </c>
      <c r="S8" s="22">
        <v>74853</v>
      </c>
      <c r="T8" s="22">
        <v>47907</v>
      </c>
      <c r="U8" s="22">
        <v>16583</v>
      </c>
      <c r="V8" s="23">
        <f t="shared" si="5"/>
        <v>166758.60000000001</v>
      </c>
      <c r="W8" s="34">
        <f>V8-'2017 на 26.09'!U8</f>
        <v>6118.1999999999825</v>
      </c>
    </row>
    <row r="9" ht="15.75">
      <c r="A9" s="18">
        <f t="shared" si="6"/>
        <v>3</v>
      </c>
      <c r="B9" s="19" t="s">
        <v>19</v>
      </c>
      <c r="C9" s="20">
        <v>53002000</v>
      </c>
      <c r="D9" s="21">
        <v>9414</v>
      </c>
      <c r="E9" s="21">
        <f t="shared" si="4"/>
        <v>9655</v>
      </c>
      <c r="F9" s="22">
        <v>4366</v>
      </c>
      <c r="G9" s="22">
        <v>4556</v>
      </c>
      <c r="H9" s="22">
        <v>565</v>
      </c>
      <c r="I9" s="22"/>
      <c r="J9" s="22"/>
      <c r="K9" s="22"/>
      <c r="L9" s="22">
        <v>168</v>
      </c>
      <c r="M9" s="22">
        <v>0</v>
      </c>
      <c r="N9" s="22">
        <v>23032</v>
      </c>
      <c r="O9" s="22">
        <v>35700</v>
      </c>
      <c r="P9" s="22">
        <v>41918</v>
      </c>
      <c r="Q9" s="22">
        <v>41128</v>
      </c>
      <c r="R9" s="22">
        <v>63749</v>
      </c>
      <c r="S9" s="22">
        <v>74853</v>
      </c>
      <c r="T9" s="22">
        <v>47907</v>
      </c>
      <c r="U9" s="22">
        <v>16583</v>
      </c>
      <c r="V9" s="23">
        <f t="shared" si="5"/>
        <v>294939</v>
      </c>
      <c r="W9" s="34">
        <f>V9-'2017 на 26.09'!U9</f>
        <v>9227.2000000000116</v>
      </c>
    </row>
    <row r="10" ht="15.75">
      <c r="A10" s="18">
        <f t="shared" si="6"/>
        <v>4</v>
      </c>
      <c r="B10" s="19" t="s">
        <v>20</v>
      </c>
      <c r="C10" s="20">
        <v>53018000</v>
      </c>
      <c r="D10" s="21">
        <v>5081</v>
      </c>
      <c r="E10" s="21">
        <f t="shared" si="4"/>
        <v>5115</v>
      </c>
      <c r="F10" s="22">
        <v>1831</v>
      </c>
      <c r="G10" s="22">
        <v>1859</v>
      </c>
      <c r="H10" s="22">
        <v>344</v>
      </c>
      <c r="I10" s="22">
        <v>362</v>
      </c>
      <c r="J10" s="22">
        <v>430</v>
      </c>
      <c r="K10" s="22">
        <v>46</v>
      </c>
      <c r="L10" s="22">
        <v>207</v>
      </c>
      <c r="M10" s="22">
        <v>36</v>
      </c>
      <c r="N10" s="22">
        <v>23032</v>
      </c>
      <c r="O10" s="22">
        <v>35700</v>
      </c>
      <c r="P10" s="22">
        <v>41918</v>
      </c>
      <c r="Q10" s="22">
        <v>41128</v>
      </c>
      <c r="R10" s="22">
        <v>63749</v>
      </c>
      <c r="S10" s="22">
        <v>74853</v>
      </c>
      <c r="T10" s="22">
        <v>47907</v>
      </c>
      <c r="U10" s="22">
        <v>16583</v>
      </c>
      <c r="V10" s="23">
        <f t="shared" si="5"/>
        <v>179215.10000000001</v>
      </c>
      <c r="W10" s="34">
        <f>V10-'2017 на 26.09'!U10</f>
        <v>962.39999999999418</v>
      </c>
    </row>
    <row r="11" ht="24">
      <c r="A11" s="18">
        <f t="shared" si="6"/>
        <v>5</v>
      </c>
      <c r="B11" s="19" t="s">
        <v>21</v>
      </c>
      <c r="C11" s="20">
        <v>53049000</v>
      </c>
      <c r="D11" s="21">
        <v>4741</v>
      </c>
      <c r="E11" s="21">
        <f t="shared" si="4"/>
        <v>4726</v>
      </c>
      <c r="F11" s="22">
        <v>1473</v>
      </c>
      <c r="G11" s="22">
        <v>1238</v>
      </c>
      <c r="H11" s="22">
        <v>287</v>
      </c>
      <c r="I11" s="22">
        <v>713</v>
      </c>
      <c r="J11" s="22">
        <v>812</v>
      </c>
      <c r="K11" s="22">
        <v>111</v>
      </c>
      <c r="L11" s="22">
        <v>42</v>
      </c>
      <c r="M11" s="22">
        <v>50</v>
      </c>
      <c r="N11" s="22">
        <v>23032</v>
      </c>
      <c r="O11" s="22">
        <v>35700</v>
      </c>
      <c r="P11" s="22">
        <v>41918</v>
      </c>
      <c r="Q11" s="22">
        <v>41128</v>
      </c>
      <c r="R11" s="22">
        <v>63749</v>
      </c>
      <c r="S11" s="22">
        <v>74853</v>
      </c>
      <c r="T11" s="22">
        <v>47907</v>
      </c>
      <c r="U11" s="22">
        <v>16583</v>
      </c>
      <c r="V11" s="23">
        <f t="shared" si="5"/>
        <v>182391.60000000001</v>
      </c>
      <c r="W11" s="34">
        <f>V11-'2017 на 26.09'!U11</f>
        <v>-1778.3999999999942</v>
      </c>
    </row>
    <row r="12" ht="15.75">
      <c r="A12" s="18">
        <f t="shared" si="6"/>
        <v>6</v>
      </c>
      <c r="B12" s="19" t="s">
        <v>22</v>
      </c>
      <c r="C12" s="20">
        <v>53004000</v>
      </c>
      <c r="D12" s="21">
        <v>2661</v>
      </c>
      <c r="E12" s="21">
        <f t="shared" si="4"/>
        <v>2687</v>
      </c>
      <c r="F12" s="22">
        <v>1166</v>
      </c>
      <c r="G12" s="22">
        <v>1182</v>
      </c>
      <c r="H12" s="22">
        <v>209</v>
      </c>
      <c r="I12" s="22">
        <v>62</v>
      </c>
      <c r="J12" s="22">
        <v>56</v>
      </c>
      <c r="K12" s="22">
        <v>12</v>
      </c>
      <c r="L12" s="22"/>
      <c r="M12" s="22"/>
      <c r="N12" s="22">
        <v>23032</v>
      </c>
      <c r="O12" s="22">
        <v>35700</v>
      </c>
      <c r="P12" s="22">
        <v>41918</v>
      </c>
      <c r="Q12" s="22">
        <v>41128</v>
      </c>
      <c r="R12" s="22">
        <v>63749</v>
      </c>
      <c r="S12" s="22">
        <v>74853</v>
      </c>
      <c r="T12" s="22">
        <v>47907</v>
      </c>
      <c r="U12" s="22">
        <v>16583</v>
      </c>
      <c r="V12" s="23">
        <f t="shared" si="5"/>
        <v>84831.700000000012</v>
      </c>
      <c r="W12" s="34">
        <f>V12-'2017 на 26.09'!U12</f>
        <v>113.90000000000873</v>
      </c>
    </row>
    <row r="13" ht="15.75">
      <c r="A13" s="18">
        <f t="shared" si="6"/>
        <v>7</v>
      </c>
      <c r="B13" s="19" t="s">
        <v>23</v>
      </c>
      <c r="C13" s="20">
        <v>53005000</v>
      </c>
      <c r="D13" s="21">
        <v>9452</v>
      </c>
      <c r="E13" s="21">
        <f t="shared" si="4"/>
        <v>9686</v>
      </c>
      <c r="F13" s="22">
        <v>4001</v>
      </c>
      <c r="G13" s="22">
        <v>4321</v>
      </c>
      <c r="H13" s="22">
        <v>798</v>
      </c>
      <c r="I13" s="22">
        <v>227</v>
      </c>
      <c r="J13" s="22">
        <v>256</v>
      </c>
      <c r="K13" s="22">
        <v>22</v>
      </c>
      <c r="L13" s="22"/>
      <c r="M13" s="22">
        <v>61</v>
      </c>
      <c r="N13" s="22">
        <v>23032</v>
      </c>
      <c r="O13" s="22">
        <v>35700</v>
      </c>
      <c r="P13" s="22">
        <v>41918</v>
      </c>
      <c r="Q13" s="22">
        <v>41128</v>
      </c>
      <c r="R13" s="22">
        <v>63749</v>
      </c>
      <c r="S13" s="22">
        <v>74853</v>
      </c>
      <c r="T13" s="22">
        <v>47907</v>
      </c>
      <c r="U13" s="22">
        <v>16583</v>
      </c>
      <c r="V13" s="23">
        <f t="shared" si="5"/>
        <v>308175.40000000002</v>
      </c>
      <c r="W13" s="34">
        <f>V13-'2017 на 26.09'!U13</f>
        <v>6702.2999999999884</v>
      </c>
    </row>
    <row r="14" ht="15.75">
      <c r="A14" s="18">
        <f t="shared" si="6"/>
        <v>8</v>
      </c>
      <c r="B14" s="19" t="s">
        <v>24</v>
      </c>
      <c r="C14" s="20">
        <v>53006000</v>
      </c>
      <c r="D14" s="21">
        <v>58059</v>
      </c>
      <c r="E14" s="21">
        <f t="shared" si="4"/>
        <v>60865</v>
      </c>
      <c r="F14" s="22">
        <v>26736</v>
      </c>
      <c r="G14" s="22">
        <v>27086</v>
      </c>
      <c r="H14" s="22">
        <v>4751</v>
      </c>
      <c r="I14" s="22">
        <v>1069</v>
      </c>
      <c r="J14" s="22">
        <v>812</v>
      </c>
      <c r="K14" s="22">
        <v>147</v>
      </c>
      <c r="L14" s="22">
        <v>189</v>
      </c>
      <c r="M14" s="22">
        <v>75</v>
      </c>
      <c r="N14" s="22">
        <v>23032</v>
      </c>
      <c r="O14" s="22">
        <v>35700</v>
      </c>
      <c r="P14" s="22">
        <v>41918</v>
      </c>
      <c r="Q14" s="22">
        <v>41128</v>
      </c>
      <c r="R14" s="22">
        <v>63749</v>
      </c>
      <c r="S14" s="22">
        <v>74853</v>
      </c>
      <c r="T14" s="22">
        <v>47907</v>
      </c>
      <c r="U14" s="22">
        <v>16583</v>
      </c>
      <c r="V14" s="23">
        <f t="shared" si="5"/>
        <v>1898937.7000000002</v>
      </c>
      <c r="W14" s="34">
        <f>V14-'2017 на 26.09'!U14</f>
        <v>92282</v>
      </c>
    </row>
    <row r="15" ht="15.75">
      <c r="A15" s="18">
        <f t="shared" si="6"/>
        <v>9</v>
      </c>
      <c r="B15" s="19" t="s">
        <v>25</v>
      </c>
      <c r="C15" s="20">
        <v>53007000</v>
      </c>
      <c r="D15" s="21">
        <v>24262</v>
      </c>
      <c r="E15" s="21">
        <f t="shared" si="4"/>
        <v>25888</v>
      </c>
      <c r="F15" s="22">
        <v>11288</v>
      </c>
      <c r="G15" s="22">
        <v>11798</v>
      </c>
      <c r="H15" s="22">
        <v>2236</v>
      </c>
      <c r="I15" s="22">
        <v>158</v>
      </c>
      <c r="J15" s="22">
        <v>153</v>
      </c>
      <c r="K15" s="22">
        <v>33</v>
      </c>
      <c r="L15" s="22">
        <v>20</v>
      </c>
      <c r="M15" s="22">
        <v>202</v>
      </c>
      <c r="N15" s="22">
        <v>23032</v>
      </c>
      <c r="O15" s="22">
        <v>35700</v>
      </c>
      <c r="P15" s="22">
        <v>41918</v>
      </c>
      <c r="Q15" s="22">
        <v>41128</v>
      </c>
      <c r="R15" s="22">
        <v>63749</v>
      </c>
      <c r="S15" s="22">
        <v>74853</v>
      </c>
      <c r="T15" s="22">
        <v>47907</v>
      </c>
      <c r="U15" s="22">
        <v>16583</v>
      </c>
      <c r="V15" s="23">
        <f t="shared" si="5"/>
        <v>797932.30000000005</v>
      </c>
      <c r="W15" s="34">
        <f>V15-'2017 на 26.09'!U15</f>
        <v>54387.699999999953</v>
      </c>
    </row>
    <row r="16" ht="24">
      <c r="A16" s="18">
        <f t="shared" si="6"/>
        <v>10</v>
      </c>
      <c r="B16" s="19" t="s">
        <v>26</v>
      </c>
      <c r="C16" s="20">
        <v>53048000</v>
      </c>
      <c r="D16" s="21">
        <v>6680</v>
      </c>
      <c r="E16" s="21">
        <f t="shared" si="4"/>
        <v>6723</v>
      </c>
      <c r="F16" s="22">
        <v>1625</v>
      </c>
      <c r="G16" s="22">
        <v>1784</v>
      </c>
      <c r="H16" s="22">
        <v>307</v>
      </c>
      <c r="I16" s="22">
        <v>1277</v>
      </c>
      <c r="J16" s="22">
        <v>1523</v>
      </c>
      <c r="K16" s="22">
        <v>207</v>
      </c>
      <c r="L16" s="22"/>
      <c r="M16" s="22"/>
      <c r="N16" s="22">
        <v>23032</v>
      </c>
      <c r="O16" s="22">
        <v>35700</v>
      </c>
      <c r="P16" s="22">
        <v>41918</v>
      </c>
      <c r="Q16" s="22">
        <v>41128</v>
      </c>
      <c r="R16" s="22">
        <v>63749</v>
      </c>
      <c r="S16" s="22">
        <v>74853</v>
      </c>
      <c r="T16" s="22">
        <v>47907</v>
      </c>
      <c r="U16" s="22">
        <v>16583</v>
      </c>
      <c r="V16" s="23">
        <f t="shared" si="5"/>
        <v>279089.40000000002</v>
      </c>
      <c r="W16" s="34">
        <f>V16-'2017 на 26.09'!U16</f>
        <v>1929.7000000000116</v>
      </c>
    </row>
    <row r="17" ht="24">
      <c r="A17" s="18">
        <f t="shared" si="6"/>
        <v>11</v>
      </c>
      <c r="B17" s="19" t="s">
        <v>27</v>
      </c>
      <c r="C17" s="20">
        <v>53008000</v>
      </c>
      <c r="D17" s="21">
        <v>4801</v>
      </c>
      <c r="E17" s="21">
        <f t="shared" si="4"/>
        <v>4955</v>
      </c>
      <c r="F17" s="22">
        <v>1650</v>
      </c>
      <c r="G17" s="22">
        <v>1660</v>
      </c>
      <c r="H17" s="22">
        <v>257</v>
      </c>
      <c r="I17" s="22">
        <v>653</v>
      </c>
      <c r="J17" s="22">
        <v>672</v>
      </c>
      <c r="K17" s="22">
        <v>63</v>
      </c>
      <c r="L17" s="22">
        <v>0</v>
      </c>
      <c r="M17" s="22">
        <v>0</v>
      </c>
      <c r="N17" s="22">
        <v>23032</v>
      </c>
      <c r="O17" s="22">
        <v>35700</v>
      </c>
      <c r="P17" s="22">
        <v>41918</v>
      </c>
      <c r="Q17" s="22">
        <v>41128</v>
      </c>
      <c r="R17" s="22">
        <v>63749</v>
      </c>
      <c r="S17" s="22">
        <v>74853</v>
      </c>
      <c r="T17" s="22">
        <v>47907</v>
      </c>
      <c r="U17" s="22">
        <v>16583</v>
      </c>
      <c r="V17" s="23">
        <f t="shared" si="5"/>
        <v>182449.40000000002</v>
      </c>
      <c r="W17" s="34">
        <f>V17-'2017 на 26.09'!U17</f>
        <v>4474.9000000000233</v>
      </c>
    </row>
    <row r="18" ht="15.75">
      <c r="A18" s="18">
        <f t="shared" si="6"/>
        <v>12</v>
      </c>
      <c r="B18" s="19" t="s">
        <v>28</v>
      </c>
      <c r="C18" s="20">
        <v>53047000</v>
      </c>
      <c r="D18" s="21">
        <v>2475</v>
      </c>
      <c r="E18" s="21">
        <f t="shared" si="4"/>
        <v>2565</v>
      </c>
      <c r="F18" s="22">
        <v>1038</v>
      </c>
      <c r="G18" s="22">
        <v>973</v>
      </c>
      <c r="H18" s="22">
        <v>142</v>
      </c>
      <c r="I18" s="22">
        <v>172</v>
      </c>
      <c r="J18" s="22">
        <v>205</v>
      </c>
      <c r="K18" s="22">
        <v>25</v>
      </c>
      <c r="L18" s="22">
        <v>10</v>
      </c>
      <c r="M18" s="22">
        <v>0</v>
      </c>
      <c r="N18" s="22">
        <v>23032</v>
      </c>
      <c r="O18" s="22">
        <v>35700</v>
      </c>
      <c r="P18" s="22">
        <v>41918</v>
      </c>
      <c r="Q18" s="22">
        <v>41128</v>
      </c>
      <c r="R18" s="22">
        <v>63749</v>
      </c>
      <c r="S18" s="22">
        <v>74853</v>
      </c>
      <c r="T18" s="22">
        <v>47907</v>
      </c>
      <c r="U18" s="22">
        <v>16583</v>
      </c>
      <c r="V18" s="23">
        <f t="shared" si="5"/>
        <v>87088.600000000006</v>
      </c>
      <c r="W18" s="34">
        <f>V18-'2017 на 26.09'!U18</f>
        <v>2322.1000000000058</v>
      </c>
    </row>
    <row r="19" ht="15.75">
      <c r="A19" s="18">
        <f t="shared" si="6"/>
        <v>13</v>
      </c>
      <c r="B19" s="19" t="s">
        <v>29</v>
      </c>
      <c r="C19" s="20">
        <v>53009000</v>
      </c>
      <c r="D19" s="21">
        <v>988</v>
      </c>
      <c r="E19" s="21">
        <f t="shared" si="4"/>
        <v>980</v>
      </c>
      <c r="F19" s="22">
        <v>490</v>
      </c>
      <c r="G19" s="22">
        <v>430</v>
      </c>
      <c r="H19" s="22">
        <v>60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23032</v>
      </c>
      <c r="O19" s="22">
        <v>35700</v>
      </c>
      <c r="P19" s="22">
        <v>41918</v>
      </c>
      <c r="Q19" s="22">
        <v>41128</v>
      </c>
      <c r="R19" s="22">
        <v>63749</v>
      </c>
      <c r="S19" s="22">
        <v>74853</v>
      </c>
      <c r="T19" s="22">
        <v>47907</v>
      </c>
      <c r="U19" s="22">
        <v>16583</v>
      </c>
      <c r="V19" s="23">
        <f t="shared" si="5"/>
        <v>29151.800000000003</v>
      </c>
      <c r="W19" s="34">
        <f>V19-'2017 на 26.09'!U19</f>
        <v>-279.29999999999927</v>
      </c>
    </row>
    <row r="20" ht="15.75">
      <c r="A20" s="18">
        <f t="shared" si="6"/>
        <v>14</v>
      </c>
      <c r="B20" s="24" t="s">
        <v>30</v>
      </c>
      <c r="C20" s="25">
        <v>53011999</v>
      </c>
      <c r="D20" s="21">
        <v>2731</v>
      </c>
      <c r="E20" s="21">
        <f t="shared" si="4"/>
        <v>2756</v>
      </c>
      <c r="F20" s="22"/>
      <c r="G20" s="22"/>
      <c r="H20" s="22"/>
      <c r="I20" s="22">
        <v>1236</v>
      </c>
      <c r="J20" s="22">
        <v>1330</v>
      </c>
      <c r="K20" s="22">
        <v>181</v>
      </c>
      <c r="L20" s="22">
        <v>9</v>
      </c>
      <c r="M20" s="22"/>
      <c r="N20" s="22">
        <v>23032</v>
      </c>
      <c r="O20" s="22">
        <v>35700</v>
      </c>
      <c r="P20" s="22">
        <v>41918</v>
      </c>
      <c r="Q20" s="22">
        <v>41128</v>
      </c>
      <c r="R20" s="22">
        <v>63749</v>
      </c>
      <c r="S20" s="22">
        <v>74853</v>
      </c>
      <c r="T20" s="22">
        <v>47907</v>
      </c>
      <c r="U20" s="22">
        <v>16583</v>
      </c>
      <c r="V20" s="23">
        <f t="shared" si="5"/>
        <v>149599.89999999999</v>
      </c>
      <c r="W20" s="34">
        <f>V20-'2017 на 26.09'!U20</f>
        <v>294</v>
      </c>
    </row>
    <row r="21" ht="15.75">
      <c r="A21" s="18">
        <f t="shared" si="6"/>
        <v>15</v>
      </c>
      <c r="B21" s="24" t="s">
        <v>31</v>
      </c>
      <c r="C21" s="25">
        <v>53012999</v>
      </c>
      <c r="D21" s="21">
        <v>3241</v>
      </c>
      <c r="E21" s="21">
        <f t="shared" si="4"/>
        <v>3332</v>
      </c>
      <c r="F21" s="22"/>
      <c r="G21" s="22"/>
      <c r="H21" s="22"/>
      <c r="I21" s="22">
        <v>1547</v>
      </c>
      <c r="J21" s="22">
        <v>1561</v>
      </c>
      <c r="K21" s="22">
        <v>224</v>
      </c>
      <c r="L21" s="22"/>
      <c r="M21" s="22"/>
      <c r="N21" s="22">
        <v>23032</v>
      </c>
      <c r="O21" s="22">
        <v>35700</v>
      </c>
      <c r="P21" s="22">
        <v>41918</v>
      </c>
      <c r="Q21" s="22">
        <v>41128</v>
      </c>
      <c r="R21" s="22">
        <v>63749</v>
      </c>
      <c r="S21" s="22">
        <v>74853</v>
      </c>
      <c r="T21" s="22">
        <v>47907</v>
      </c>
      <c r="U21" s="22">
        <v>16583</v>
      </c>
      <c r="V21" s="23">
        <f t="shared" si="5"/>
        <v>179904.30000000002</v>
      </c>
      <c r="W21" s="34">
        <f>V21-'2017 на 26.09'!U21</f>
        <v>4351</v>
      </c>
    </row>
    <row r="22" ht="15.75">
      <c r="A22" s="18">
        <f t="shared" si="6"/>
        <v>16</v>
      </c>
      <c r="B22" s="24" t="s">
        <v>32</v>
      </c>
      <c r="C22" s="25">
        <v>53013999</v>
      </c>
      <c r="D22" s="21">
        <v>1635</v>
      </c>
      <c r="E22" s="21">
        <f t="shared" si="4"/>
        <v>1650</v>
      </c>
      <c r="F22" s="22"/>
      <c r="G22" s="22"/>
      <c r="H22" s="22"/>
      <c r="I22" s="22">
        <v>746</v>
      </c>
      <c r="J22" s="22">
        <v>802</v>
      </c>
      <c r="K22" s="22">
        <v>102</v>
      </c>
      <c r="L22" s="22"/>
      <c r="M22" s="22"/>
      <c r="N22" s="22">
        <v>23032</v>
      </c>
      <c r="O22" s="22">
        <v>35700</v>
      </c>
      <c r="P22" s="22">
        <v>41918</v>
      </c>
      <c r="Q22" s="22">
        <v>41128</v>
      </c>
      <c r="R22" s="22">
        <v>63749</v>
      </c>
      <c r="S22" s="22">
        <v>74853</v>
      </c>
      <c r="T22" s="22">
        <v>47907</v>
      </c>
      <c r="U22" s="22">
        <v>16583</v>
      </c>
      <c r="V22" s="23">
        <f t="shared" si="5"/>
        <v>89443.200000000012</v>
      </c>
      <c r="W22" s="34">
        <f>V22-'2017 на 26.09'!U22</f>
        <v>-58.799999999988358</v>
      </c>
    </row>
    <row r="23" ht="15.75">
      <c r="A23" s="18">
        <f t="shared" si="6"/>
        <v>17</v>
      </c>
      <c r="B23" s="24" t="s">
        <v>33</v>
      </c>
      <c r="C23" s="25">
        <v>53014999</v>
      </c>
      <c r="D23" s="21">
        <v>1889</v>
      </c>
      <c r="E23" s="21">
        <f t="shared" si="4"/>
        <v>1873</v>
      </c>
      <c r="F23" s="22"/>
      <c r="G23" s="22"/>
      <c r="H23" s="22"/>
      <c r="I23" s="22">
        <v>833</v>
      </c>
      <c r="J23" s="22">
        <v>889</v>
      </c>
      <c r="K23" s="22">
        <v>151</v>
      </c>
      <c r="L23" s="22"/>
      <c r="M23" s="22"/>
      <c r="N23" s="22">
        <v>23032</v>
      </c>
      <c r="O23" s="22">
        <v>35700</v>
      </c>
      <c r="P23" s="22">
        <v>41918</v>
      </c>
      <c r="Q23" s="22">
        <v>41128</v>
      </c>
      <c r="R23" s="22">
        <v>63749</v>
      </c>
      <c r="S23" s="22">
        <v>74853</v>
      </c>
      <c r="T23" s="22">
        <v>47907</v>
      </c>
      <c r="U23" s="22">
        <v>16583</v>
      </c>
      <c r="V23" s="23">
        <f t="shared" si="5"/>
        <v>102235.3</v>
      </c>
      <c r="W23" s="34">
        <f>V23-'2017 на 26.09'!U23</f>
        <v>-1655</v>
      </c>
    </row>
    <row r="24" ht="15.75">
      <c r="A24" s="18">
        <f t="shared" si="6"/>
        <v>18</v>
      </c>
      <c r="B24" s="24" t="s">
        <v>34</v>
      </c>
      <c r="C24" s="25">
        <v>53015999</v>
      </c>
      <c r="D24" s="21">
        <v>1827</v>
      </c>
      <c r="E24" s="21">
        <f t="shared" si="4"/>
        <v>1877</v>
      </c>
      <c r="F24" s="22"/>
      <c r="G24" s="22"/>
      <c r="H24" s="22"/>
      <c r="I24" s="22">
        <v>820</v>
      </c>
      <c r="J24" s="22">
        <v>886</v>
      </c>
      <c r="K24" s="22">
        <v>155</v>
      </c>
      <c r="L24" s="22">
        <v>16</v>
      </c>
      <c r="M24" s="22"/>
      <c r="N24" s="22">
        <v>23032</v>
      </c>
      <c r="O24" s="22">
        <v>35700</v>
      </c>
      <c r="P24" s="22">
        <v>41918</v>
      </c>
      <c r="Q24" s="22">
        <v>41128</v>
      </c>
      <c r="R24" s="22">
        <v>63749</v>
      </c>
      <c r="S24" s="22">
        <v>74853</v>
      </c>
      <c r="T24" s="22">
        <v>47907</v>
      </c>
      <c r="U24" s="22">
        <v>16583</v>
      </c>
      <c r="V24" s="23">
        <f t="shared" si="5"/>
        <v>102575.3</v>
      </c>
      <c r="W24" s="34">
        <f>V24-'2017 на 26.09'!U24</f>
        <v>2637.3000000000029</v>
      </c>
    </row>
    <row r="25" ht="15.75">
      <c r="A25" s="18">
        <f t="shared" si="6"/>
        <v>19</v>
      </c>
      <c r="B25" s="24" t="s">
        <v>35</v>
      </c>
      <c r="C25" s="25">
        <v>53016999</v>
      </c>
      <c r="D25" s="21">
        <v>1831</v>
      </c>
      <c r="E25" s="21">
        <f t="shared" si="4"/>
        <v>1921</v>
      </c>
      <c r="F25" s="22"/>
      <c r="G25" s="22"/>
      <c r="H25" s="22"/>
      <c r="I25" s="22">
        <v>897</v>
      </c>
      <c r="J25" s="22">
        <v>936</v>
      </c>
      <c r="K25" s="22">
        <v>88</v>
      </c>
      <c r="L25" s="22"/>
      <c r="M25" s="22"/>
      <c r="N25" s="22">
        <v>23032</v>
      </c>
      <c r="O25" s="22">
        <v>35700</v>
      </c>
      <c r="P25" s="22">
        <v>41918</v>
      </c>
      <c r="Q25" s="22">
        <v>41128</v>
      </c>
      <c r="R25" s="22">
        <v>63749</v>
      </c>
      <c r="S25" s="22">
        <v>74853</v>
      </c>
      <c r="T25" s="22">
        <v>47907</v>
      </c>
      <c r="U25" s="22">
        <v>16583</v>
      </c>
      <c r="V25" s="23">
        <f t="shared" si="5"/>
        <v>103147.90000000001</v>
      </c>
      <c r="W25" s="34">
        <f>V25-'2017 на 26.09'!U25</f>
        <v>4684.9000000000087</v>
      </c>
    </row>
    <row r="26" ht="15.75">
      <c r="A26" s="18">
        <f t="shared" si="6"/>
        <v>20</v>
      </c>
      <c r="B26" s="24" t="s">
        <v>36</v>
      </c>
      <c r="C26" s="25">
        <v>53017999</v>
      </c>
      <c r="D26" s="21">
        <v>3470</v>
      </c>
      <c r="E26" s="21">
        <f t="shared" si="4"/>
        <v>3580</v>
      </c>
      <c r="F26" s="22"/>
      <c r="G26" s="22"/>
      <c r="H26" s="22"/>
      <c r="I26" s="22">
        <v>1705</v>
      </c>
      <c r="J26" s="22">
        <v>1754</v>
      </c>
      <c r="K26" s="22">
        <v>121</v>
      </c>
      <c r="L26" s="22"/>
      <c r="M26" s="22"/>
      <c r="N26" s="22">
        <v>23032</v>
      </c>
      <c r="O26" s="22">
        <v>35700</v>
      </c>
      <c r="P26" s="22">
        <v>41918</v>
      </c>
      <c r="Q26" s="22">
        <v>41128</v>
      </c>
      <c r="R26" s="22">
        <v>63749</v>
      </c>
      <c r="S26" s="22">
        <v>74853</v>
      </c>
      <c r="T26" s="22">
        <v>47907</v>
      </c>
      <c r="U26" s="22">
        <v>16583</v>
      </c>
      <c r="V26" s="23">
        <f t="shared" si="5"/>
        <v>190996.20000000001</v>
      </c>
      <c r="W26" s="34">
        <f>V26-'2017 на 26.09'!U26</f>
        <v>5728.2999999999884</v>
      </c>
    </row>
    <row r="27" ht="15.75">
      <c r="A27" s="18">
        <f t="shared" si="6"/>
        <v>21</v>
      </c>
      <c r="B27" s="24" t="s">
        <v>37</v>
      </c>
      <c r="C27" s="25">
        <v>53020999</v>
      </c>
      <c r="D27" s="21">
        <v>1473</v>
      </c>
      <c r="E27" s="21">
        <f t="shared" si="4"/>
        <v>1492</v>
      </c>
      <c r="F27" s="22"/>
      <c r="G27" s="22"/>
      <c r="H27" s="22"/>
      <c r="I27" s="22">
        <v>657</v>
      </c>
      <c r="J27" s="22">
        <v>706</v>
      </c>
      <c r="K27" s="22">
        <v>129</v>
      </c>
      <c r="L27" s="22"/>
      <c r="M27" s="22"/>
      <c r="N27" s="22">
        <v>23032</v>
      </c>
      <c r="O27" s="22">
        <v>35700</v>
      </c>
      <c r="P27" s="22">
        <v>41918</v>
      </c>
      <c r="Q27" s="22">
        <v>41128</v>
      </c>
      <c r="R27" s="22">
        <v>63749</v>
      </c>
      <c r="S27" s="22">
        <v>74853</v>
      </c>
      <c r="T27" s="22">
        <v>47907</v>
      </c>
      <c r="U27" s="22">
        <v>16583</v>
      </c>
      <c r="V27" s="23">
        <f t="shared" si="5"/>
        <v>81683.900000000009</v>
      </c>
      <c r="W27" s="34">
        <f>V27-'2017 на 26.09'!U27</f>
        <v>1576.4000000000087</v>
      </c>
    </row>
    <row r="28" ht="15.75">
      <c r="A28" s="18">
        <f t="shared" si="6"/>
        <v>22</v>
      </c>
      <c r="B28" s="24" t="s">
        <v>38</v>
      </c>
      <c r="C28" s="25">
        <v>53021999</v>
      </c>
      <c r="D28" s="21">
        <v>1830</v>
      </c>
      <c r="E28" s="21">
        <f t="shared" si="4"/>
        <v>1835</v>
      </c>
      <c r="F28" s="22"/>
      <c r="G28" s="22"/>
      <c r="H28" s="22"/>
      <c r="I28" s="22">
        <v>775</v>
      </c>
      <c r="J28" s="22">
        <v>895</v>
      </c>
      <c r="K28" s="22">
        <v>165</v>
      </c>
      <c r="L28" s="22"/>
      <c r="M28" s="22"/>
      <c r="N28" s="22">
        <v>23032</v>
      </c>
      <c r="O28" s="22">
        <v>35700</v>
      </c>
      <c r="P28" s="22">
        <v>41918</v>
      </c>
      <c r="Q28" s="22">
        <v>41128</v>
      </c>
      <c r="R28" s="22">
        <v>63749</v>
      </c>
      <c r="S28" s="22">
        <v>74853</v>
      </c>
      <c r="T28" s="22">
        <v>47907</v>
      </c>
      <c r="U28" s="22">
        <v>16583</v>
      </c>
      <c r="V28" s="23">
        <f t="shared" si="5"/>
        <v>101280.3</v>
      </c>
      <c r="W28" s="34">
        <f>V28-'2017 на 26.09'!U28</f>
        <v>1196.3999999999942</v>
      </c>
    </row>
    <row r="29" ht="15.75">
      <c r="A29" s="18">
        <f t="shared" si="6"/>
        <v>23</v>
      </c>
      <c r="B29" s="24" t="s">
        <v>39</v>
      </c>
      <c r="C29" s="25">
        <v>53022999</v>
      </c>
      <c r="D29" s="21">
        <v>2904</v>
      </c>
      <c r="E29" s="21">
        <f t="shared" si="4"/>
        <v>2968</v>
      </c>
      <c r="F29" s="22"/>
      <c r="G29" s="22"/>
      <c r="H29" s="22"/>
      <c r="I29" s="22">
        <v>1393</v>
      </c>
      <c r="J29" s="22">
        <v>1416</v>
      </c>
      <c r="K29" s="22">
        <v>149</v>
      </c>
      <c r="L29" s="22">
        <v>10</v>
      </c>
      <c r="M29" s="22">
        <v>0</v>
      </c>
      <c r="N29" s="22">
        <v>23032</v>
      </c>
      <c r="O29" s="22">
        <v>35700</v>
      </c>
      <c r="P29" s="22">
        <v>41918</v>
      </c>
      <c r="Q29" s="22">
        <v>41128</v>
      </c>
      <c r="R29" s="22">
        <v>63749</v>
      </c>
      <c r="S29" s="22">
        <v>74853</v>
      </c>
      <c r="T29" s="22">
        <v>47907</v>
      </c>
      <c r="U29" s="22">
        <v>16583</v>
      </c>
      <c r="V29" s="23">
        <f t="shared" si="5"/>
        <v>159192.10000000001</v>
      </c>
      <c r="W29" s="34">
        <f>V29-'2017 на 26.09'!U29</f>
        <v>3026.7000000000116</v>
      </c>
    </row>
    <row r="30" ht="15.75">
      <c r="A30" s="18">
        <f t="shared" si="6"/>
        <v>24</v>
      </c>
      <c r="B30" s="24" t="s">
        <v>40</v>
      </c>
      <c r="C30" s="25">
        <v>53023999</v>
      </c>
      <c r="D30" s="21">
        <v>1922</v>
      </c>
      <c r="E30" s="21">
        <f t="shared" si="4"/>
        <v>1913</v>
      </c>
      <c r="F30" s="22"/>
      <c r="G30" s="22"/>
      <c r="H30" s="22"/>
      <c r="I30" s="22">
        <v>871</v>
      </c>
      <c r="J30" s="22">
        <v>929</v>
      </c>
      <c r="K30" s="22">
        <v>113</v>
      </c>
      <c r="L30" s="22">
        <v>0</v>
      </c>
      <c r="M30" s="22">
        <v>0</v>
      </c>
      <c r="N30" s="22">
        <v>23032</v>
      </c>
      <c r="O30" s="22">
        <v>35700</v>
      </c>
      <c r="P30" s="22">
        <v>41918</v>
      </c>
      <c r="Q30" s="22">
        <v>41128</v>
      </c>
      <c r="R30" s="22">
        <v>63749</v>
      </c>
      <c r="S30" s="22">
        <v>74853</v>
      </c>
      <c r="T30" s="22">
        <v>47907</v>
      </c>
      <c r="U30" s="22">
        <v>16583</v>
      </c>
      <c r="V30" s="23">
        <f t="shared" si="5"/>
        <v>103503.70000000001</v>
      </c>
      <c r="W30" s="34">
        <f>V30-'2017 на 26.09'!U30</f>
        <v>-1859.3999999999942</v>
      </c>
    </row>
    <row r="31" ht="15.75">
      <c r="A31" s="18">
        <f t="shared" si="6"/>
        <v>25</v>
      </c>
      <c r="B31" s="24" t="s">
        <v>41</v>
      </c>
      <c r="C31" s="25">
        <v>53024999</v>
      </c>
      <c r="D31" s="21">
        <v>2398</v>
      </c>
      <c r="E31" s="21">
        <f t="shared" si="4"/>
        <v>2457</v>
      </c>
      <c r="F31" s="22">
        <v>0</v>
      </c>
      <c r="G31" s="22">
        <v>0</v>
      </c>
      <c r="H31" s="22">
        <v>0</v>
      </c>
      <c r="I31" s="22">
        <v>1165</v>
      </c>
      <c r="J31" s="22">
        <v>1084</v>
      </c>
      <c r="K31" s="22">
        <v>208</v>
      </c>
      <c r="L31" s="22">
        <v>0</v>
      </c>
      <c r="M31" s="22">
        <v>0</v>
      </c>
      <c r="N31" s="22">
        <v>23032</v>
      </c>
      <c r="O31" s="22">
        <v>35700</v>
      </c>
      <c r="P31" s="22">
        <v>41918</v>
      </c>
      <c r="Q31" s="22">
        <v>41128</v>
      </c>
      <c r="R31" s="22">
        <v>63749</v>
      </c>
      <c r="S31" s="22">
        <v>74853</v>
      </c>
      <c r="T31" s="22">
        <v>47907</v>
      </c>
      <c r="U31" s="22">
        <v>16583</v>
      </c>
      <c r="V31" s="23">
        <f t="shared" si="5"/>
        <v>132587.5</v>
      </c>
      <c r="W31" s="34">
        <f>V31-'2017 на 26.09'!U31</f>
        <v>3199</v>
      </c>
    </row>
    <row r="32" ht="15.75">
      <c r="A32" s="18">
        <f t="shared" si="6"/>
        <v>26</v>
      </c>
      <c r="B32" s="24" t="s">
        <v>42</v>
      </c>
      <c r="C32" s="25">
        <v>53026999</v>
      </c>
      <c r="D32" s="21">
        <v>1677</v>
      </c>
      <c r="E32" s="21">
        <f t="shared" si="4"/>
        <v>1694</v>
      </c>
      <c r="F32" s="22"/>
      <c r="G32" s="22"/>
      <c r="H32" s="22"/>
      <c r="I32" s="22">
        <v>771</v>
      </c>
      <c r="J32" s="22">
        <v>793</v>
      </c>
      <c r="K32" s="22">
        <v>130</v>
      </c>
      <c r="L32" s="22"/>
      <c r="M32" s="22"/>
      <c r="N32" s="22">
        <v>23032</v>
      </c>
      <c r="O32" s="22">
        <v>35700</v>
      </c>
      <c r="P32" s="22">
        <v>41918</v>
      </c>
      <c r="Q32" s="22">
        <v>41128</v>
      </c>
      <c r="R32" s="22">
        <v>63749</v>
      </c>
      <c r="S32" s="22">
        <v>74853</v>
      </c>
      <c r="T32" s="22">
        <v>47907</v>
      </c>
      <c r="U32" s="22">
        <v>16583</v>
      </c>
      <c r="V32" s="23">
        <f t="shared" si="5"/>
        <v>91993.5</v>
      </c>
      <c r="W32" s="34">
        <f>V32-'2017 на 26.09'!U32</f>
        <v>1082.8999999999942</v>
      </c>
    </row>
    <row r="33" ht="15.75">
      <c r="A33" s="18">
        <f t="shared" si="6"/>
        <v>27</v>
      </c>
      <c r="B33" s="24" t="s">
        <v>43</v>
      </c>
      <c r="C33" s="25">
        <v>53027999</v>
      </c>
      <c r="D33" s="21">
        <v>1261</v>
      </c>
      <c r="E33" s="21">
        <f t="shared" si="4"/>
        <v>1293</v>
      </c>
      <c r="F33" s="22"/>
      <c r="G33" s="22"/>
      <c r="H33" s="22"/>
      <c r="I33" s="22">
        <v>530</v>
      </c>
      <c r="J33" s="22">
        <v>594</v>
      </c>
      <c r="K33" s="22">
        <v>169</v>
      </c>
      <c r="L33" s="22"/>
      <c r="M33" s="22"/>
      <c r="N33" s="22">
        <v>23032</v>
      </c>
      <c r="O33" s="22">
        <v>35700</v>
      </c>
      <c r="P33" s="22">
        <v>41918</v>
      </c>
      <c r="Q33" s="22">
        <v>41128</v>
      </c>
      <c r="R33" s="22">
        <v>63749</v>
      </c>
      <c r="S33" s="22">
        <v>74853</v>
      </c>
      <c r="T33" s="22">
        <v>47907</v>
      </c>
      <c r="U33" s="22">
        <v>16583</v>
      </c>
      <c r="V33" s="23">
        <f t="shared" si="5"/>
        <v>72314.900000000009</v>
      </c>
      <c r="W33" s="34">
        <f>V33-'2017 на 26.09'!U33</f>
        <v>1820.3000000000029</v>
      </c>
    </row>
    <row r="34" ht="15.75">
      <c r="A34" s="18">
        <f t="shared" si="6"/>
        <v>28</v>
      </c>
      <c r="B34" s="24" t="s">
        <v>44</v>
      </c>
      <c r="C34" s="25">
        <v>53028999</v>
      </c>
      <c r="D34" s="21">
        <v>3606</v>
      </c>
      <c r="E34" s="21">
        <f t="shared" si="4"/>
        <v>3706</v>
      </c>
      <c r="F34" s="22"/>
      <c r="G34" s="22"/>
      <c r="H34" s="22"/>
      <c r="I34" s="22">
        <v>1667</v>
      </c>
      <c r="J34" s="22">
        <v>1752</v>
      </c>
      <c r="K34" s="22">
        <v>287</v>
      </c>
      <c r="L34" s="22"/>
      <c r="M34" s="22"/>
      <c r="N34" s="22">
        <v>23032</v>
      </c>
      <c r="O34" s="22">
        <v>35700</v>
      </c>
      <c r="P34" s="22">
        <v>41918</v>
      </c>
      <c r="Q34" s="22">
        <v>41128</v>
      </c>
      <c r="R34" s="22">
        <v>63749</v>
      </c>
      <c r="S34" s="22">
        <v>74853</v>
      </c>
      <c r="T34" s="22">
        <v>47907</v>
      </c>
      <c r="U34" s="22">
        <v>16583</v>
      </c>
      <c r="V34" s="23">
        <f t="shared" si="5"/>
        <v>201731.40000000002</v>
      </c>
      <c r="W34" s="34">
        <f>V34-'2017 на 26.09'!U34</f>
        <v>4835.4000000000233</v>
      </c>
    </row>
    <row r="35" ht="15.75">
      <c r="A35" s="18">
        <f t="shared" si="6"/>
        <v>29</v>
      </c>
      <c r="B35" s="24" t="s">
        <v>45</v>
      </c>
      <c r="C35" s="25">
        <v>53029999</v>
      </c>
      <c r="D35" s="21">
        <v>3920</v>
      </c>
      <c r="E35" s="21">
        <f t="shared" si="4"/>
        <v>4118</v>
      </c>
      <c r="F35" s="22"/>
      <c r="G35" s="22"/>
      <c r="H35" s="22"/>
      <c r="I35" s="22">
        <v>1896</v>
      </c>
      <c r="J35" s="22">
        <v>1865</v>
      </c>
      <c r="K35" s="22">
        <v>309</v>
      </c>
      <c r="L35" s="22">
        <v>47</v>
      </c>
      <c r="M35" s="22">
        <v>1</v>
      </c>
      <c r="N35" s="22">
        <v>23032</v>
      </c>
      <c r="O35" s="22">
        <v>35700</v>
      </c>
      <c r="P35" s="22">
        <v>41918</v>
      </c>
      <c r="Q35" s="22">
        <v>41128</v>
      </c>
      <c r="R35" s="22">
        <v>63749</v>
      </c>
      <c r="S35" s="22">
        <v>74853</v>
      </c>
      <c r="T35" s="22">
        <v>47907</v>
      </c>
      <c r="U35" s="22">
        <v>16583</v>
      </c>
      <c r="V35" s="23">
        <f t="shared" si="5"/>
        <v>222268.40000000002</v>
      </c>
      <c r="W35" s="34">
        <f>V35-'2017 на 26.09'!U35</f>
        <v>10088.600000000006</v>
      </c>
    </row>
    <row r="36" ht="15.75">
      <c r="A36" s="18">
        <f t="shared" si="6"/>
        <v>30</v>
      </c>
      <c r="B36" s="24" t="s">
        <v>46</v>
      </c>
      <c r="C36" s="25">
        <v>53030999</v>
      </c>
      <c r="D36" s="21">
        <v>2347</v>
      </c>
      <c r="E36" s="21">
        <f t="shared" si="4"/>
        <v>2465</v>
      </c>
      <c r="F36" s="22"/>
      <c r="G36" s="22"/>
      <c r="H36" s="22"/>
      <c r="I36" s="22">
        <v>1149</v>
      </c>
      <c r="J36" s="22">
        <v>1137</v>
      </c>
      <c r="K36" s="22">
        <v>167</v>
      </c>
      <c r="L36" s="22">
        <v>12</v>
      </c>
      <c r="M36" s="22"/>
      <c r="N36" s="22">
        <v>23032</v>
      </c>
      <c r="O36" s="22">
        <v>35700</v>
      </c>
      <c r="P36" s="22">
        <v>41918</v>
      </c>
      <c r="Q36" s="22">
        <v>41128</v>
      </c>
      <c r="R36" s="22">
        <v>63749</v>
      </c>
      <c r="S36" s="22">
        <v>74853</v>
      </c>
      <c r="T36" s="22">
        <v>47907</v>
      </c>
      <c r="U36" s="22">
        <v>16583</v>
      </c>
      <c r="V36" s="23">
        <f t="shared" si="5"/>
        <v>132814</v>
      </c>
      <c r="W36" s="34">
        <f>V36-'2017 на 26.09'!U36</f>
        <v>7011.7999999999884</v>
      </c>
    </row>
    <row r="37" ht="15.75">
      <c r="A37" s="18">
        <f t="shared" si="6"/>
        <v>31</v>
      </c>
      <c r="B37" s="24" t="s">
        <v>47</v>
      </c>
      <c r="C37" s="25">
        <v>53031999</v>
      </c>
      <c r="D37" s="21">
        <v>10154</v>
      </c>
      <c r="E37" s="21">
        <f t="shared" si="4"/>
        <v>10493</v>
      </c>
      <c r="F37" s="22">
        <v>0</v>
      </c>
      <c r="G37" s="22">
        <v>0</v>
      </c>
      <c r="H37" s="22">
        <v>0</v>
      </c>
      <c r="I37" s="22">
        <v>4863</v>
      </c>
      <c r="J37" s="22">
        <v>5012</v>
      </c>
      <c r="K37" s="22">
        <v>618</v>
      </c>
      <c r="L37" s="22">
        <v>0</v>
      </c>
      <c r="M37" s="22">
        <v>0</v>
      </c>
      <c r="N37" s="22">
        <v>23032</v>
      </c>
      <c r="O37" s="22">
        <v>35700</v>
      </c>
      <c r="P37" s="22">
        <v>41918</v>
      </c>
      <c r="Q37" s="22">
        <v>41128</v>
      </c>
      <c r="R37" s="22">
        <v>63749</v>
      </c>
      <c r="S37" s="22">
        <v>74853</v>
      </c>
      <c r="T37" s="22">
        <v>47907</v>
      </c>
      <c r="U37" s="22">
        <v>16583</v>
      </c>
      <c r="V37" s="23">
        <f t="shared" si="5"/>
        <v>565774.59999999998</v>
      </c>
      <c r="W37" s="34">
        <f>V37-'2017 на 26.09'!U37</f>
        <v>19489.399999999907</v>
      </c>
    </row>
    <row r="38" ht="15.75">
      <c r="A38" s="18">
        <f t="shared" si="6"/>
        <v>32</v>
      </c>
      <c r="B38" s="24" t="s">
        <v>48</v>
      </c>
      <c r="C38" s="25">
        <v>53032999</v>
      </c>
      <c r="D38" s="21">
        <v>3162</v>
      </c>
      <c r="E38" s="21">
        <f t="shared" si="4"/>
        <v>3187</v>
      </c>
      <c r="F38" s="22"/>
      <c r="G38" s="22"/>
      <c r="H38" s="22"/>
      <c r="I38" s="22">
        <v>1395</v>
      </c>
      <c r="J38" s="22">
        <v>1525</v>
      </c>
      <c r="K38" s="22">
        <v>267</v>
      </c>
      <c r="L38" s="22"/>
      <c r="M38" s="22"/>
      <c r="N38" s="22">
        <v>23032</v>
      </c>
      <c r="O38" s="22">
        <v>35700</v>
      </c>
      <c r="P38" s="22">
        <v>41918</v>
      </c>
      <c r="Q38" s="22">
        <v>41128</v>
      </c>
      <c r="R38" s="22">
        <v>63749</v>
      </c>
      <c r="S38" s="22">
        <v>74853</v>
      </c>
      <c r="T38" s="22">
        <v>47907</v>
      </c>
      <c r="U38" s="22">
        <v>16583</v>
      </c>
      <c r="V38" s="23">
        <f t="shared" si="5"/>
        <v>174576.5</v>
      </c>
      <c r="W38" s="34">
        <f>V38-'2017 на 26.09'!U38</f>
        <v>1066</v>
      </c>
    </row>
    <row r="39" ht="15.75">
      <c r="A39" s="18">
        <f t="shared" si="6"/>
        <v>33</v>
      </c>
      <c r="B39" s="24" t="s">
        <v>49</v>
      </c>
      <c r="C39" s="25">
        <v>53033999</v>
      </c>
      <c r="D39" s="21">
        <v>2832</v>
      </c>
      <c r="E39" s="21">
        <f t="shared" si="4"/>
        <v>2918</v>
      </c>
      <c r="F39" s="22"/>
      <c r="G39" s="22"/>
      <c r="H39" s="22"/>
      <c r="I39" s="22">
        <v>1342</v>
      </c>
      <c r="J39" s="22">
        <v>1329</v>
      </c>
      <c r="K39" s="22">
        <v>203</v>
      </c>
      <c r="L39" s="22">
        <v>44</v>
      </c>
      <c r="M39" s="22"/>
      <c r="N39" s="22">
        <v>23032</v>
      </c>
      <c r="O39" s="22">
        <v>35700</v>
      </c>
      <c r="P39" s="22">
        <v>41918</v>
      </c>
      <c r="Q39" s="22">
        <v>41128</v>
      </c>
      <c r="R39" s="22">
        <v>63749</v>
      </c>
      <c r="S39" s="22">
        <v>74853</v>
      </c>
      <c r="T39" s="22">
        <v>47907</v>
      </c>
      <c r="U39" s="22">
        <v>16583</v>
      </c>
      <c r="V39" s="23">
        <f t="shared" si="5"/>
        <v>157219.30000000002</v>
      </c>
      <c r="W39" s="34">
        <f>V39-'2017 на 26.09'!U39</f>
        <v>3919.9000000000233</v>
      </c>
    </row>
    <row r="40" ht="15.75">
      <c r="A40" s="18">
        <f t="shared" si="6"/>
        <v>34</v>
      </c>
      <c r="B40" s="24" t="s">
        <v>50</v>
      </c>
      <c r="C40" s="25">
        <v>53034999</v>
      </c>
      <c r="D40" s="21">
        <v>1276</v>
      </c>
      <c r="E40" s="21">
        <f t="shared" si="4"/>
        <v>1278</v>
      </c>
      <c r="F40" s="22"/>
      <c r="G40" s="22"/>
      <c r="H40" s="22"/>
      <c r="I40" s="22">
        <v>534</v>
      </c>
      <c r="J40" s="22">
        <v>618</v>
      </c>
      <c r="K40" s="22">
        <v>126</v>
      </c>
      <c r="L40" s="22"/>
      <c r="M40" s="22"/>
      <c r="N40" s="22">
        <v>23032</v>
      </c>
      <c r="O40" s="22">
        <v>35700</v>
      </c>
      <c r="P40" s="22">
        <v>41918</v>
      </c>
      <c r="Q40" s="22">
        <v>41128</v>
      </c>
      <c r="R40" s="22">
        <v>63749</v>
      </c>
      <c r="S40" s="22">
        <v>74853</v>
      </c>
      <c r="T40" s="22">
        <v>47907</v>
      </c>
      <c r="U40" s="22">
        <v>16583</v>
      </c>
      <c r="V40" s="23">
        <f t="shared" si="5"/>
        <v>70790.699999999997</v>
      </c>
      <c r="W40" s="34">
        <f>V40-'2017 на 26.09'!U40</f>
        <v>236</v>
      </c>
    </row>
    <row r="41" ht="15.75">
      <c r="A41" s="18">
        <f t="shared" si="6"/>
        <v>35</v>
      </c>
      <c r="B41" s="24" t="s">
        <v>51</v>
      </c>
      <c r="C41" s="25">
        <v>53035999</v>
      </c>
      <c r="D41" s="21">
        <v>3227</v>
      </c>
      <c r="E41" s="21">
        <f t="shared" si="4"/>
        <v>3468</v>
      </c>
      <c r="F41" s="22"/>
      <c r="G41" s="22"/>
      <c r="H41" s="22"/>
      <c r="I41" s="22">
        <v>1580</v>
      </c>
      <c r="J41" s="22">
        <v>1581</v>
      </c>
      <c r="K41" s="22">
        <v>227</v>
      </c>
      <c r="L41" s="22"/>
      <c r="M41" s="22">
        <v>80</v>
      </c>
      <c r="N41" s="22">
        <v>23032</v>
      </c>
      <c r="O41" s="22">
        <v>35700</v>
      </c>
      <c r="P41" s="22">
        <v>41918</v>
      </c>
      <c r="Q41" s="22">
        <v>41128</v>
      </c>
      <c r="R41" s="22">
        <v>63749</v>
      </c>
      <c r="S41" s="22">
        <v>74853</v>
      </c>
      <c r="T41" s="22">
        <v>47907</v>
      </c>
      <c r="U41" s="22">
        <v>16583</v>
      </c>
      <c r="V41" s="23">
        <f t="shared" si="5"/>
        <v>184087.70000000001</v>
      </c>
      <c r="W41" s="34">
        <f>V41-'2017 на 26.09'!U41</f>
        <v>13928.100000000006</v>
      </c>
    </row>
    <row r="42" ht="15.75">
      <c r="A42" s="18">
        <f t="shared" si="6"/>
        <v>36</v>
      </c>
      <c r="B42" s="24" t="s">
        <v>52</v>
      </c>
      <c r="C42" s="25">
        <v>53036999</v>
      </c>
      <c r="D42" s="21">
        <v>4529</v>
      </c>
      <c r="E42" s="21">
        <f t="shared" si="4"/>
        <v>4681</v>
      </c>
      <c r="F42" s="22"/>
      <c r="G42" s="22"/>
      <c r="H42" s="22"/>
      <c r="I42" s="22">
        <v>2177</v>
      </c>
      <c r="J42" s="22">
        <v>2194</v>
      </c>
      <c r="K42" s="22">
        <v>200</v>
      </c>
      <c r="L42" s="22">
        <v>100</v>
      </c>
      <c r="M42" s="22">
        <v>10</v>
      </c>
      <c r="N42" s="22">
        <v>23032</v>
      </c>
      <c r="O42" s="22">
        <v>35700</v>
      </c>
      <c r="P42" s="22">
        <v>41918</v>
      </c>
      <c r="Q42" s="22">
        <v>41128</v>
      </c>
      <c r="R42" s="22">
        <v>63749</v>
      </c>
      <c r="S42" s="22">
        <v>74853</v>
      </c>
      <c r="T42" s="22">
        <v>47907</v>
      </c>
      <c r="U42" s="22">
        <v>16583</v>
      </c>
      <c r="V42" s="23">
        <f t="shared" si="5"/>
        <v>249328.10000000001</v>
      </c>
      <c r="W42" s="34">
        <f>V42-'2017 на 26.09'!U42</f>
        <v>7792.6999999999825</v>
      </c>
    </row>
    <row r="43" ht="15.75">
      <c r="A43" s="18">
        <f t="shared" si="6"/>
        <v>37</v>
      </c>
      <c r="B43" s="24" t="s">
        <v>53</v>
      </c>
      <c r="C43" s="25">
        <v>53037999</v>
      </c>
      <c r="D43" s="21">
        <v>1396</v>
      </c>
      <c r="E43" s="21">
        <f t="shared" si="4"/>
        <v>1390</v>
      </c>
      <c r="F43" s="22">
        <v>0</v>
      </c>
      <c r="G43" s="22">
        <v>0</v>
      </c>
      <c r="H43" s="22">
        <v>0</v>
      </c>
      <c r="I43" s="22">
        <v>593</v>
      </c>
      <c r="J43" s="22">
        <v>674</v>
      </c>
      <c r="K43" s="22">
        <v>123</v>
      </c>
      <c r="L43" s="22">
        <v>0</v>
      </c>
      <c r="M43" s="22">
        <v>0</v>
      </c>
      <c r="N43" s="22">
        <v>23032</v>
      </c>
      <c r="O43" s="22">
        <v>35700</v>
      </c>
      <c r="P43" s="22">
        <v>41918</v>
      </c>
      <c r="Q43" s="22">
        <v>41128</v>
      </c>
      <c r="R43" s="22">
        <v>63749</v>
      </c>
      <c r="S43" s="22">
        <v>74853</v>
      </c>
      <c r="T43" s="22">
        <v>47907</v>
      </c>
      <c r="U43" s="22">
        <v>16583</v>
      </c>
      <c r="V43" s="23">
        <f t="shared" si="5"/>
        <v>76562.600000000006</v>
      </c>
      <c r="W43" s="34">
        <f>V43-'2017 на 26.09'!U43</f>
        <v>-246.39999999999418</v>
      </c>
    </row>
    <row r="44" ht="15.75">
      <c r="A44" s="18">
        <f t="shared" si="6"/>
        <v>38</v>
      </c>
      <c r="B44" s="24" t="s">
        <v>54</v>
      </c>
      <c r="C44" s="25">
        <v>53038999</v>
      </c>
      <c r="D44" s="21">
        <v>1164</v>
      </c>
      <c r="E44" s="21">
        <f t="shared" si="4"/>
        <v>1141</v>
      </c>
      <c r="F44" s="22"/>
      <c r="G44" s="22"/>
      <c r="H44" s="22"/>
      <c r="I44" s="22">
        <v>491</v>
      </c>
      <c r="J44" s="22">
        <v>559</v>
      </c>
      <c r="K44" s="22">
        <v>91</v>
      </c>
      <c r="L44" s="22"/>
      <c r="M44" s="22"/>
      <c r="N44" s="22">
        <v>23032</v>
      </c>
      <c r="O44" s="22">
        <v>35700</v>
      </c>
      <c r="P44" s="22">
        <v>41918</v>
      </c>
      <c r="Q44" s="22">
        <v>41128</v>
      </c>
      <c r="R44" s="22">
        <v>63749</v>
      </c>
      <c r="S44" s="22">
        <v>74853</v>
      </c>
      <c r="T44" s="22">
        <v>47907</v>
      </c>
      <c r="U44" s="22">
        <v>16583</v>
      </c>
      <c r="V44" s="23">
        <f t="shared" si="5"/>
        <v>62641.200000000004</v>
      </c>
      <c r="W44" s="34">
        <f>V44-'2017 на 26.09'!U44</f>
        <v>-1735.5999999999985</v>
      </c>
    </row>
    <row r="45" ht="15.75">
      <c r="A45" s="18">
        <f t="shared" si="6"/>
        <v>39</v>
      </c>
      <c r="B45" s="24" t="s">
        <v>55</v>
      </c>
      <c r="C45" s="25">
        <v>53041999</v>
      </c>
      <c r="D45" s="21">
        <v>2694</v>
      </c>
      <c r="E45" s="21">
        <f t="shared" si="4"/>
        <v>2797</v>
      </c>
      <c r="F45" s="22"/>
      <c r="G45" s="22"/>
      <c r="H45" s="22"/>
      <c r="I45" s="22">
        <v>1219</v>
      </c>
      <c r="J45" s="22">
        <v>1382</v>
      </c>
      <c r="K45" s="22">
        <v>196</v>
      </c>
      <c r="L45" s="22"/>
      <c r="M45" s="22"/>
      <c r="N45" s="22">
        <v>23032</v>
      </c>
      <c r="O45" s="22">
        <v>35700</v>
      </c>
      <c r="P45" s="22">
        <v>41918</v>
      </c>
      <c r="Q45" s="22">
        <v>41128</v>
      </c>
      <c r="R45" s="22">
        <v>63749</v>
      </c>
      <c r="S45" s="22">
        <v>74853</v>
      </c>
      <c r="T45" s="22">
        <v>47907</v>
      </c>
      <c r="U45" s="22">
        <v>16583</v>
      </c>
      <c r="V45" s="23">
        <f t="shared" si="5"/>
        <v>152907.30000000002</v>
      </c>
      <c r="W45" s="34">
        <f>V45-'2017 на 26.09'!U45</f>
        <v>5869.8000000000175</v>
      </c>
    </row>
    <row r="46" ht="15.75">
      <c r="A46" s="18">
        <f t="shared" si="6"/>
        <v>40</v>
      </c>
      <c r="B46" s="24" t="s">
        <v>56</v>
      </c>
      <c r="C46" s="25">
        <v>53042999</v>
      </c>
      <c r="D46" s="21">
        <v>3472</v>
      </c>
      <c r="E46" s="21">
        <f t="shared" si="4"/>
        <v>3604</v>
      </c>
      <c r="F46" s="22"/>
      <c r="G46" s="22"/>
      <c r="H46" s="22"/>
      <c r="I46" s="22">
        <v>1708</v>
      </c>
      <c r="J46" s="22">
        <v>1645</v>
      </c>
      <c r="K46" s="22">
        <v>241</v>
      </c>
      <c r="L46" s="22">
        <v>10</v>
      </c>
      <c r="M46" s="22"/>
      <c r="N46" s="22">
        <v>23032</v>
      </c>
      <c r="O46" s="22">
        <v>35700</v>
      </c>
      <c r="P46" s="22">
        <v>41918</v>
      </c>
      <c r="Q46" s="22">
        <v>41128</v>
      </c>
      <c r="R46" s="22">
        <v>63749</v>
      </c>
      <c r="S46" s="22">
        <v>74853</v>
      </c>
      <c r="T46" s="22">
        <v>47907</v>
      </c>
      <c r="U46" s="22">
        <v>16583</v>
      </c>
      <c r="V46" s="23">
        <f t="shared" si="5"/>
        <v>193632.40000000002</v>
      </c>
      <c r="W46" s="34">
        <f>V46-'2017 на 26.09'!U46</f>
        <v>6898.5</v>
      </c>
    </row>
    <row r="47" ht="15.75">
      <c r="A47" s="18">
        <f t="shared" si="6"/>
        <v>41</v>
      </c>
      <c r="B47" s="24" t="s">
        <v>57</v>
      </c>
      <c r="C47" s="25">
        <v>53043999</v>
      </c>
      <c r="D47" s="21">
        <v>2107</v>
      </c>
      <c r="E47" s="21">
        <f t="shared" si="4"/>
        <v>2150</v>
      </c>
      <c r="F47" s="22"/>
      <c r="G47" s="22"/>
      <c r="H47" s="22"/>
      <c r="I47" s="22">
        <v>979</v>
      </c>
      <c r="J47" s="22">
        <v>1001</v>
      </c>
      <c r="K47" s="22">
        <v>170</v>
      </c>
      <c r="L47" s="22"/>
      <c r="M47" s="22"/>
      <c r="N47" s="22">
        <v>23032</v>
      </c>
      <c r="O47" s="22">
        <v>35700</v>
      </c>
      <c r="P47" s="22">
        <v>41918</v>
      </c>
      <c r="Q47" s="22">
        <v>41128</v>
      </c>
      <c r="R47" s="22">
        <v>63749</v>
      </c>
      <c r="S47" s="22">
        <v>74853</v>
      </c>
      <c r="T47" s="22">
        <v>47907</v>
      </c>
      <c r="U47" s="22">
        <v>16583</v>
      </c>
      <c r="V47" s="23">
        <f t="shared" si="5"/>
        <v>116802.10000000001</v>
      </c>
      <c r="W47" s="34">
        <f>V47-'2017 на 26.09'!U47</f>
        <v>1608.5</v>
      </c>
    </row>
    <row r="48" ht="15.75">
      <c r="A48" s="18">
        <f t="shared" si="6"/>
        <v>42</v>
      </c>
      <c r="B48" s="24" t="s">
        <v>58</v>
      </c>
      <c r="C48" s="25">
        <v>53044999</v>
      </c>
      <c r="D48" s="21">
        <v>1719</v>
      </c>
      <c r="E48" s="21">
        <f t="shared" si="4"/>
        <v>1716</v>
      </c>
      <c r="F48" s="22"/>
      <c r="G48" s="22"/>
      <c r="H48" s="22"/>
      <c r="I48" s="22">
        <v>751</v>
      </c>
      <c r="J48" s="22">
        <v>812</v>
      </c>
      <c r="K48" s="22">
        <v>153</v>
      </c>
      <c r="L48" s="22"/>
      <c r="M48" s="22"/>
      <c r="N48" s="22">
        <v>23032</v>
      </c>
      <c r="O48" s="22">
        <v>35700</v>
      </c>
      <c r="P48" s="22">
        <v>41918</v>
      </c>
      <c r="Q48" s="22">
        <v>41128</v>
      </c>
      <c r="R48" s="22">
        <v>63749</v>
      </c>
      <c r="S48" s="22">
        <v>74853</v>
      </c>
      <c r="T48" s="22">
        <v>47907</v>
      </c>
      <c r="U48" s="22">
        <v>16583</v>
      </c>
      <c r="V48" s="23">
        <f t="shared" si="5"/>
        <v>94103.800000000003</v>
      </c>
      <c r="W48" s="34">
        <f>V48-'2017 на 26.09'!U48</f>
        <v>-655.60000000000582</v>
      </c>
    </row>
    <row r="49" ht="15.75">
      <c r="A49" s="26"/>
      <c r="B49" s="27" t="s">
        <v>59</v>
      </c>
      <c r="C49" s="25"/>
      <c r="D49" s="21">
        <f>SUM(E49:L49)</f>
        <v>0</v>
      </c>
      <c r="E49" s="21">
        <f t="shared" si="4"/>
        <v>0</v>
      </c>
      <c r="F49" s="22"/>
      <c r="G49" s="22"/>
      <c r="H49" s="22"/>
      <c r="I49" s="22"/>
      <c r="J49" s="22"/>
      <c r="K49" s="22"/>
      <c r="L49" s="22"/>
      <c r="M49" s="22"/>
      <c r="N49" s="28"/>
      <c r="O49" s="28"/>
      <c r="P49" s="28"/>
      <c r="Q49" s="28"/>
      <c r="R49" s="28"/>
      <c r="S49" s="28"/>
      <c r="T49" s="28"/>
      <c r="U49" s="28"/>
      <c r="V49" s="23"/>
      <c r="W49" s="35"/>
    </row>
    <row r="50" ht="15.75">
      <c r="A50" s="26"/>
      <c r="B50" s="29" t="s">
        <v>60</v>
      </c>
      <c r="D50" s="30">
        <f>SUM(D7:D48)</f>
        <v>214759</v>
      </c>
      <c r="E50" s="30">
        <f>SUM(E7:E48)</f>
        <v>222307</v>
      </c>
      <c r="F50" s="22">
        <f>SUM(F7:F48)</f>
        <v>59465</v>
      </c>
      <c r="G50" s="22">
        <f t="shared" ref="G50:M50" si="7">SUM(G7:G48)</f>
        <v>60802</v>
      </c>
      <c r="H50" s="22">
        <f t="shared" si="7"/>
        <v>10444</v>
      </c>
      <c r="I50" s="22">
        <f t="shared" si="7"/>
        <v>41193</v>
      </c>
      <c r="J50" s="22">
        <f t="shared" si="7"/>
        <v>42836</v>
      </c>
      <c r="K50" s="22">
        <f t="shared" si="7"/>
        <v>6168</v>
      </c>
      <c r="L50" s="22">
        <f t="shared" si="7"/>
        <v>884</v>
      </c>
      <c r="M50" s="22">
        <f t="shared" si="7"/>
        <v>515</v>
      </c>
      <c r="N50" s="28"/>
      <c r="O50" s="28"/>
      <c r="P50" s="28"/>
      <c r="Q50" s="28"/>
      <c r="R50" s="28"/>
      <c r="S50" s="28"/>
      <c r="T50" s="28"/>
      <c r="U50" s="28"/>
      <c r="V50" s="23">
        <f>SUM(V7:V49)</f>
        <v>8915542.1000000015</v>
      </c>
      <c r="W50" s="23">
        <f>SUM(W7:W49)</f>
        <v>282494.90000000014</v>
      </c>
    </row>
    <row r="51" ht="15.75">
      <c r="F51" s="31">
        <f>SUM(F50:M50)</f>
        <v>222307</v>
      </c>
      <c r="X51" s="32"/>
    </row>
    <row r="52" ht="16.5">
      <c r="F52" s="31">
        <f>F51-'2017 на 26.09'!E51</f>
        <v>7548</v>
      </c>
      <c r="V52" s="33"/>
    </row>
    <row r="53" ht="15.75">
      <c r="F53" s="31">
        <f>F50-'2017 на 26.09'!E50</f>
        <v>2501</v>
      </c>
      <c r="G53" s="31">
        <f>G50-'2017 на 26.09'!F50</f>
        <v>1620</v>
      </c>
      <c r="H53" s="31">
        <f>H50-'2017 на 26.09'!G50</f>
        <v>1208</v>
      </c>
      <c r="I53" s="31">
        <f>I50-'2017 на 26.09'!H50</f>
        <v>1676</v>
      </c>
      <c r="J53" s="31">
        <f>J50-'2017 на 26.09'!I50</f>
        <v>267</v>
      </c>
      <c r="K53" s="31">
        <f>K50-'2017 на 26.09'!J50</f>
        <v>518</v>
      </c>
      <c r="L53" s="31">
        <f>L50-'2017 на 26.09'!K50</f>
        <v>-137</v>
      </c>
      <c r="M53" s="31">
        <f>M50-'2017 на 26.09'!L50</f>
        <v>-105</v>
      </c>
    </row>
    <row r="54" ht="15.75">
      <c r="F54" s="31">
        <f>SUM(F53:H53)</f>
        <v>5329</v>
      </c>
      <c r="I54" s="31">
        <f>SUM(I53:K53)</f>
        <v>2461</v>
      </c>
    </row>
    <row r="55" ht="15.75">
      <c r="F55" s="31">
        <f>F54+L53</f>
        <v>5192</v>
      </c>
      <c r="I55" s="31">
        <f>I54+M53</f>
        <v>2356</v>
      </c>
    </row>
  </sheetData>
  <mergeCells count="19">
    <mergeCell ref="B1:V1"/>
    <mergeCell ref="A3:A6"/>
    <mergeCell ref="B3:B6"/>
    <mergeCell ref="C3:C6"/>
    <mergeCell ref="D3:D6"/>
    <mergeCell ref="E3:E6"/>
    <mergeCell ref="F3:V3"/>
    <mergeCell ref="F4:K4"/>
    <mergeCell ref="L4:L6"/>
    <mergeCell ref="M4:M6"/>
    <mergeCell ref="N4:U4"/>
    <mergeCell ref="V4:V6"/>
    <mergeCell ref="W4:W6"/>
    <mergeCell ref="F5:H5"/>
    <mergeCell ref="I5:K5"/>
    <mergeCell ref="N5:P5"/>
    <mergeCell ref="Q5:S5"/>
    <mergeCell ref="T5:T6"/>
    <mergeCell ref="U5:U6"/>
  </mergeCells>
  <printOptions headings="0" gridLines="0"/>
  <pageMargins left="0.31496099999999999" right="0.11811000000000001" top="0.15748000000000001" bottom="0.15748000000000001" header="0" footer="0"/>
  <pageSetup paperSize="9" scale="62" firstPageNumber="1" fitToWidth="2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pane xSplit="2" ySplit="6" topLeftCell="C7" activePane="bottomRight" state="frozen"/>
      <selection activeCell="E14" activeCellId="0" sqref="E14:L14"/>
    </sheetView>
  </sheetViews>
  <sheetFormatPr baseColWidth="8" defaultRowHeight="15.75" customHeight="1"/>
  <cols>
    <col customWidth="1" min="1" max="1" width="5"/>
    <col customWidth="1" min="2" max="2" width="23.855499999999999"/>
    <col customWidth="1" min="3" max="3" style="1" width="12.425800000000001"/>
    <col customWidth="1" min="4" max="5" style="1" width="15.425800000000001"/>
    <col customWidth="1" min="6" max="6" style="1" width="12.5703"/>
    <col customWidth="1" min="7" max="22" width="9.1406200000000002"/>
    <col customWidth="1" min="23" max="23" style="2" width="13.425800000000001"/>
    <col customWidth="1" min="24" max="24" width="12.2852"/>
    <col bestFit="1" customWidth="1" min="25" max="25" width="9.2851599999999994"/>
  </cols>
  <sheetData>
    <row r="1" ht="36" customHeight="1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ht="15.75"/>
    <row r="3" ht="15" customHeight="1">
      <c r="A3" s="4" t="s">
        <v>1</v>
      </c>
      <c r="B3" s="4" t="s">
        <v>2</v>
      </c>
      <c r="C3" s="5"/>
      <c r="D3" s="5" t="s">
        <v>61</v>
      </c>
      <c r="E3" s="5" t="s">
        <v>62</v>
      </c>
      <c r="F3" s="5" t="s">
        <v>66</v>
      </c>
      <c r="G3" s="6" t="s">
        <v>63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</row>
    <row r="4" ht="48.75" customHeight="1">
      <c r="A4" s="4"/>
      <c r="B4" s="4"/>
      <c r="C4" s="5"/>
      <c r="D4" s="5"/>
      <c r="E4" s="5"/>
      <c r="F4" s="5"/>
      <c r="G4" s="8" t="s">
        <v>5</v>
      </c>
      <c r="H4" s="9"/>
      <c r="I4" s="9"/>
      <c r="J4" s="9"/>
      <c r="K4" s="9"/>
      <c r="L4" s="10"/>
      <c r="M4" s="11" t="s">
        <v>6</v>
      </c>
      <c r="N4" s="11" t="s">
        <v>7</v>
      </c>
      <c r="O4" s="11" t="s">
        <v>8</v>
      </c>
      <c r="P4" s="11"/>
      <c r="Q4" s="11"/>
      <c r="R4" s="11"/>
      <c r="S4" s="11"/>
      <c r="T4" s="11"/>
      <c r="U4" s="11"/>
      <c r="V4" s="11"/>
      <c r="W4" s="12" t="s">
        <v>64</v>
      </c>
      <c r="X4" s="12" t="s">
        <v>65</v>
      </c>
    </row>
    <row r="5" ht="34.5" customHeight="1">
      <c r="A5" s="4"/>
      <c r="B5" s="4"/>
      <c r="C5" s="5"/>
      <c r="D5" s="5"/>
      <c r="E5" s="5"/>
      <c r="F5" s="5"/>
      <c r="G5" s="11" t="s">
        <v>10</v>
      </c>
      <c r="H5" s="11"/>
      <c r="I5" s="11"/>
      <c r="J5" s="8" t="s">
        <v>11</v>
      </c>
      <c r="K5" s="9"/>
      <c r="L5" s="10"/>
      <c r="M5" s="11"/>
      <c r="N5" s="11"/>
      <c r="O5" s="13" t="s">
        <v>10</v>
      </c>
      <c r="P5" s="13"/>
      <c r="Q5" s="13"/>
      <c r="R5" s="14" t="s">
        <v>11</v>
      </c>
      <c r="S5" s="15"/>
      <c r="T5" s="16"/>
      <c r="U5" s="11" t="s">
        <v>12</v>
      </c>
      <c r="V5" s="11" t="s">
        <v>13</v>
      </c>
      <c r="W5" s="12"/>
      <c r="X5" s="12"/>
    </row>
    <row r="6" ht="31.5">
      <c r="A6" s="4"/>
      <c r="B6" s="4"/>
      <c r="C6" s="5"/>
      <c r="D6" s="5"/>
      <c r="E6" s="5"/>
      <c r="F6" s="5"/>
      <c r="G6" s="17" t="s">
        <v>14</v>
      </c>
      <c r="H6" s="17" t="s">
        <v>15</v>
      </c>
      <c r="I6" s="17" t="s">
        <v>16</v>
      </c>
      <c r="J6" s="17" t="s">
        <v>14</v>
      </c>
      <c r="K6" s="17" t="s">
        <v>15</v>
      </c>
      <c r="L6" s="17" t="s">
        <v>16</v>
      </c>
      <c r="M6" s="11"/>
      <c r="N6" s="11"/>
      <c r="O6" s="17" t="s">
        <v>14</v>
      </c>
      <c r="P6" s="17" t="s">
        <v>15</v>
      </c>
      <c r="Q6" s="17" t="s">
        <v>16</v>
      </c>
      <c r="R6" s="17" t="s">
        <v>14</v>
      </c>
      <c r="S6" s="17" t="s">
        <v>15</v>
      </c>
      <c r="T6" s="17" t="s">
        <v>16</v>
      </c>
      <c r="U6" s="11"/>
      <c r="V6" s="11"/>
      <c r="W6" s="12"/>
      <c r="X6" s="12"/>
    </row>
    <row r="7" ht="24">
      <c r="A7" s="18">
        <v>1</v>
      </c>
      <c r="B7" s="19" t="s">
        <v>17</v>
      </c>
      <c r="C7" s="20">
        <v>53046000</v>
      </c>
      <c r="D7" s="21">
        <v>3130</v>
      </c>
      <c r="E7" s="21">
        <f t="shared" ref="E7:E49" si="8">SUM(G7:N7)</f>
        <v>3154</v>
      </c>
      <c r="F7" s="21">
        <f t="shared" ref="F7:F9" si="9">E7-D7</f>
        <v>24</v>
      </c>
      <c r="G7" s="22">
        <v>1154</v>
      </c>
      <c r="H7" s="22">
        <v>1325</v>
      </c>
      <c r="I7" s="22">
        <v>170</v>
      </c>
      <c r="J7" s="22">
        <v>210</v>
      </c>
      <c r="K7" s="22">
        <v>256</v>
      </c>
      <c r="L7" s="22">
        <v>39</v>
      </c>
      <c r="M7" s="22"/>
      <c r="N7" s="22"/>
      <c r="O7" s="22">
        <v>23032</v>
      </c>
      <c r="P7" s="22">
        <v>35700</v>
      </c>
      <c r="Q7" s="22">
        <v>41918</v>
      </c>
      <c r="R7" s="22">
        <v>41128</v>
      </c>
      <c r="S7" s="22">
        <v>63749</v>
      </c>
      <c r="T7" s="22">
        <v>74853</v>
      </c>
      <c r="U7" s="22">
        <v>47907</v>
      </c>
      <c r="V7" s="22">
        <v>16583</v>
      </c>
      <c r="W7" s="23">
        <f t="shared" ref="W7:W48" si="10">ROUND((G7*O7+H7*P7+I7*Q7+J7*R7+K7*S7+L7*T7+M7*U7+N7*V7)/1000,1)</f>
        <v>108883.40000000001</v>
      </c>
      <c r="X7" s="34">
        <f>W7-'2017 на 26.09'!U7</f>
        <v>-98.899999999994179</v>
      </c>
    </row>
    <row r="8" ht="15.75">
      <c r="A8" s="18">
        <f t="shared" ref="A8:A48" si="11">A7+1</f>
        <v>2</v>
      </c>
      <c r="B8" s="19" t="s">
        <v>18</v>
      </c>
      <c r="C8" s="20">
        <v>53001000</v>
      </c>
      <c r="D8" s="21">
        <v>5321</v>
      </c>
      <c r="E8" s="21">
        <f t="shared" si="8"/>
        <v>5555</v>
      </c>
      <c r="F8" s="21">
        <f t="shared" si="9"/>
        <v>234</v>
      </c>
      <c r="G8" s="22">
        <v>2647</v>
      </c>
      <c r="H8" s="22">
        <v>2590</v>
      </c>
      <c r="I8" s="22">
        <v>318</v>
      </c>
      <c r="J8" s="22"/>
      <c r="K8" s="22"/>
      <c r="L8" s="22"/>
      <c r="M8" s="22"/>
      <c r="N8" s="22"/>
      <c r="O8" s="22">
        <v>23032</v>
      </c>
      <c r="P8" s="22">
        <v>35700</v>
      </c>
      <c r="Q8" s="22">
        <v>41918</v>
      </c>
      <c r="R8" s="22">
        <v>41128</v>
      </c>
      <c r="S8" s="22">
        <v>63749</v>
      </c>
      <c r="T8" s="22">
        <v>74853</v>
      </c>
      <c r="U8" s="22">
        <v>47907</v>
      </c>
      <c r="V8" s="22">
        <v>16583</v>
      </c>
      <c r="W8" s="23">
        <f t="shared" si="10"/>
        <v>166758.60000000001</v>
      </c>
      <c r="X8" s="34">
        <f>W8-'2017 на 26.09'!U8</f>
        <v>6118.1999999999825</v>
      </c>
    </row>
    <row r="9" ht="15.75">
      <c r="A9" s="18">
        <f t="shared" si="11"/>
        <v>3</v>
      </c>
      <c r="B9" s="19" t="s">
        <v>19</v>
      </c>
      <c r="C9" s="20">
        <v>53002000</v>
      </c>
      <c r="D9" s="21">
        <v>9414</v>
      </c>
      <c r="E9" s="21">
        <f t="shared" si="8"/>
        <v>9655</v>
      </c>
      <c r="F9" s="21">
        <f t="shared" si="9"/>
        <v>241</v>
      </c>
      <c r="G9" s="22">
        <v>4366</v>
      </c>
      <c r="H9" s="22">
        <v>4556</v>
      </c>
      <c r="I9" s="22">
        <v>565</v>
      </c>
      <c r="J9" s="22"/>
      <c r="K9" s="22"/>
      <c r="L9" s="22"/>
      <c r="M9" s="22">
        <v>168</v>
      </c>
      <c r="N9" s="22">
        <v>0</v>
      </c>
      <c r="O9" s="22">
        <v>23032</v>
      </c>
      <c r="P9" s="22">
        <v>35700</v>
      </c>
      <c r="Q9" s="22">
        <v>41918</v>
      </c>
      <c r="R9" s="22">
        <v>41128</v>
      </c>
      <c r="S9" s="22">
        <v>63749</v>
      </c>
      <c r="T9" s="22">
        <v>74853</v>
      </c>
      <c r="U9" s="22">
        <v>47907</v>
      </c>
      <c r="V9" s="22">
        <v>16583</v>
      </c>
      <c r="W9" s="23">
        <f t="shared" si="10"/>
        <v>294939</v>
      </c>
      <c r="X9" s="34">
        <f>W9-'2017 на 26.09'!U9</f>
        <v>9227.2000000000116</v>
      </c>
    </row>
    <row r="10" ht="15.75">
      <c r="A10" s="18">
        <f t="shared" si="11"/>
        <v>4</v>
      </c>
      <c r="B10" s="19" t="s">
        <v>20</v>
      </c>
      <c r="C10" s="20">
        <v>53018000</v>
      </c>
      <c r="D10" s="21">
        <v>5081</v>
      </c>
      <c r="E10" s="21">
        <f t="shared" si="8"/>
        <v>5323</v>
      </c>
      <c r="F10" s="21">
        <f t="shared" ref="F10:F48" si="12">E10-D10</f>
        <v>242</v>
      </c>
      <c r="G10" s="22">
        <v>1831</v>
      </c>
      <c r="H10" s="22">
        <v>1859</v>
      </c>
      <c r="I10" s="22">
        <v>344</v>
      </c>
      <c r="J10" s="22">
        <v>362</v>
      </c>
      <c r="K10" s="22">
        <v>430</v>
      </c>
      <c r="L10" s="22">
        <v>46</v>
      </c>
      <c r="M10" s="22">
        <v>415</v>
      </c>
      <c r="N10" s="22">
        <v>36</v>
      </c>
      <c r="O10" s="22">
        <v>23032</v>
      </c>
      <c r="P10" s="22">
        <v>35700</v>
      </c>
      <c r="Q10" s="22">
        <v>41918</v>
      </c>
      <c r="R10" s="22">
        <v>41128</v>
      </c>
      <c r="S10" s="22">
        <v>63749</v>
      </c>
      <c r="T10" s="22">
        <v>74853</v>
      </c>
      <c r="U10" s="22">
        <v>47907</v>
      </c>
      <c r="V10" s="22">
        <v>16583</v>
      </c>
      <c r="W10" s="23">
        <f t="shared" si="10"/>
        <v>189179.70000000001</v>
      </c>
      <c r="X10" s="34">
        <f>W10-'2017 на 26.09'!U10</f>
        <v>10927</v>
      </c>
      <c r="Y10" s="32">
        <f>W10-'2018 год'!V10</f>
        <v>9964.6000000000058</v>
      </c>
    </row>
    <row r="11" ht="24">
      <c r="A11" s="18">
        <f t="shared" si="11"/>
        <v>5</v>
      </c>
      <c r="B11" s="19" t="s">
        <v>21</v>
      </c>
      <c r="C11" s="20">
        <v>53049000</v>
      </c>
      <c r="D11" s="21">
        <v>4741</v>
      </c>
      <c r="E11" s="21">
        <f t="shared" si="8"/>
        <v>4726</v>
      </c>
      <c r="F11" s="21">
        <f t="shared" si="12"/>
        <v>-15</v>
      </c>
      <c r="G11" s="22">
        <v>1473</v>
      </c>
      <c r="H11" s="22">
        <v>1238</v>
      </c>
      <c r="I11" s="22">
        <v>287</v>
      </c>
      <c r="J11" s="22">
        <v>713</v>
      </c>
      <c r="K11" s="22">
        <v>812</v>
      </c>
      <c r="L11" s="22">
        <v>111</v>
      </c>
      <c r="M11" s="22">
        <v>42</v>
      </c>
      <c r="N11" s="22">
        <v>50</v>
      </c>
      <c r="O11" s="22">
        <v>23032</v>
      </c>
      <c r="P11" s="22">
        <v>35700</v>
      </c>
      <c r="Q11" s="22">
        <v>41918</v>
      </c>
      <c r="R11" s="22">
        <v>41128</v>
      </c>
      <c r="S11" s="22">
        <v>63749</v>
      </c>
      <c r="T11" s="22">
        <v>74853</v>
      </c>
      <c r="U11" s="22">
        <v>47907</v>
      </c>
      <c r="V11" s="22">
        <v>16583</v>
      </c>
      <c r="W11" s="23">
        <f t="shared" si="10"/>
        <v>182391.60000000001</v>
      </c>
      <c r="X11" s="34">
        <f>W11-'2017 на 26.09'!U11</f>
        <v>-1778.3999999999942</v>
      </c>
    </row>
    <row r="12" ht="15.75">
      <c r="A12" s="18">
        <f t="shared" si="11"/>
        <v>6</v>
      </c>
      <c r="B12" s="19" t="s">
        <v>22</v>
      </c>
      <c r="C12" s="20">
        <v>53004000</v>
      </c>
      <c r="D12" s="21">
        <v>2661</v>
      </c>
      <c r="E12" s="21">
        <f t="shared" si="8"/>
        <v>2687</v>
      </c>
      <c r="F12" s="21">
        <f t="shared" si="12"/>
        <v>26</v>
      </c>
      <c r="G12" s="22">
        <v>1166</v>
      </c>
      <c r="H12" s="22">
        <v>1182</v>
      </c>
      <c r="I12" s="22">
        <v>209</v>
      </c>
      <c r="J12" s="22">
        <v>62</v>
      </c>
      <c r="K12" s="22">
        <v>56</v>
      </c>
      <c r="L12" s="22">
        <v>12</v>
      </c>
      <c r="M12" s="22"/>
      <c r="N12" s="22"/>
      <c r="O12" s="22">
        <v>23032</v>
      </c>
      <c r="P12" s="22">
        <v>35700</v>
      </c>
      <c r="Q12" s="22">
        <v>41918</v>
      </c>
      <c r="R12" s="22">
        <v>41128</v>
      </c>
      <c r="S12" s="22">
        <v>63749</v>
      </c>
      <c r="T12" s="22">
        <v>74853</v>
      </c>
      <c r="U12" s="22">
        <v>47907</v>
      </c>
      <c r="V12" s="22">
        <v>16583</v>
      </c>
      <c r="W12" s="23">
        <f t="shared" si="10"/>
        <v>84831.700000000012</v>
      </c>
      <c r="X12" s="34">
        <f>W12-'2017 на 26.09'!U12</f>
        <v>113.90000000000873</v>
      </c>
    </row>
    <row r="13" ht="15.75">
      <c r="A13" s="18">
        <f t="shared" si="11"/>
        <v>7</v>
      </c>
      <c r="B13" s="19" t="s">
        <v>23</v>
      </c>
      <c r="C13" s="20">
        <v>53005000</v>
      </c>
      <c r="D13" s="21">
        <v>9452</v>
      </c>
      <c r="E13" s="21">
        <f t="shared" si="8"/>
        <v>9686</v>
      </c>
      <c r="F13" s="21">
        <f t="shared" si="12"/>
        <v>234</v>
      </c>
      <c r="G13" s="22">
        <v>4001</v>
      </c>
      <c r="H13" s="22">
        <v>4321</v>
      </c>
      <c r="I13" s="22">
        <v>798</v>
      </c>
      <c r="J13" s="22">
        <v>227</v>
      </c>
      <c r="K13" s="22">
        <v>256</v>
      </c>
      <c r="L13" s="22">
        <v>22</v>
      </c>
      <c r="M13" s="22"/>
      <c r="N13" s="22">
        <v>61</v>
      </c>
      <c r="O13" s="22">
        <v>23032</v>
      </c>
      <c r="P13" s="22">
        <v>35700</v>
      </c>
      <c r="Q13" s="22">
        <v>41918</v>
      </c>
      <c r="R13" s="22">
        <v>41128</v>
      </c>
      <c r="S13" s="22">
        <v>63749</v>
      </c>
      <c r="T13" s="22">
        <v>74853</v>
      </c>
      <c r="U13" s="22">
        <v>47907</v>
      </c>
      <c r="V13" s="22">
        <v>16583</v>
      </c>
      <c r="W13" s="23">
        <f t="shared" si="10"/>
        <v>308175.40000000002</v>
      </c>
      <c r="X13" s="34">
        <f>W13-'2017 на 26.09'!U13</f>
        <v>6702.2999999999884</v>
      </c>
    </row>
    <row r="14" ht="15.75">
      <c r="A14" s="18">
        <f t="shared" si="11"/>
        <v>8</v>
      </c>
      <c r="B14" s="19" t="s">
        <v>24</v>
      </c>
      <c r="C14" s="20">
        <v>53006000</v>
      </c>
      <c r="D14" s="21">
        <v>58059</v>
      </c>
      <c r="E14" s="21">
        <f t="shared" si="8"/>
        <v>60865</v>
      </c>
      <c r="F14" s="21">
        <f t="shared" si="12"/>
        <v>2806</v>
      </c>
      <c r="G14" s="22">
        <v>26736</v>
      </c>
      <c r="H14" s="22">
        <v>27086</v>
      </c>
      <c r="I14" s="22">
        <v>4751</v>
      </c>
      <c r="J14" s="22">
        <v>1069</v>
      </c>
      <c r="K14" s="22">
        <v>812</v>
      </c>
      <c r="L14" s="22">
        <v>147</v>
      </c>
      <c r="M14" s="22">
        <v>189</v>
      </c>
      <c r="N14" s="22">
        <v>75</v>
      </c>
      <c r="O14" s="22">
        <v>23032</v>
      </c>
      <c r="P14" s="22">
        <v>35700</v>
      </c>
      <c r="Q14" s="22">
        <v>41918</v>
      </c>
      <c r="R14" s="22">
        <v>41128</v>
      </c>
      <c r="S14" s="22">
        <v>63749</v>
      </c>
      <c r="T14" s="22">
        <v>74853</v>
      </c>
      <c r="U14" s="22">
        <v>47907</v>
      </c>
      <c r="V14" s="22">
        <v>16583</v>
      </c>
      <c r="W14" s="23">
        <f t="shared" si="10"/>
        <v>1898937.7000000002</v>
      </c>
      <c r="X14" s="34">
        <f>W14-'2017 на 26.09'!U14</f>
        <v>92282</v>
      </c>
    </row>
    <row r="15" ht="15.75">
      <c r="A15" s="18">
        <f t="shared" si="11"/>
        <v>9</v>
      </c>
      <c r="B15" s="19" t="s">
        <v>25</v>
      </c>
      <c r="C15" s="20">
        <v>53007000</v>
      </c>
      <c r="D15" s="21">
        <v>24262</v>
      </c>
      <c r="E15" s="21">
        <f t="shared" si="8"/>
        <v>25888</v>
      </c>
      <c r="F15" s="21">
        <f t="shared" si="12"/>
        <v>1626</v>
      </c>
      <c r="G15" s="22">
        <v>11288</v>
      </c>
      <c r="H15" s="22">
        <v>11798</v>
      </c>
      <c r="I15" s="22">
        <v>2236</v>
      </c>
      <c r="J15" s="22">
        <v>158</v>
      </c>
      <c r="K15" s="22">
        <v>153</v>
      </c>
      <c r="L15" s="22">
        <v>33</v>
      </c>
      <c r="M15" s="22">
        <v>20</v>
      </c>
      <c r="N15" s="22">
        <v>202</v>
      </c>
      <c r="O15" s="22">
        <v>23032</v>
      </c>
      <c r="P15" s="22">
        <v>35700</v>
      </c>
      <c r="Q15" s="22">
        <v>41918</v>
      </c>
      <c r="R15" s="22">
        <v>41128</v>
      </c>
      <c r="S15" s="22">
        <v>63749</v>
      </c>
      <c r="T15" s="22">
        <v>74853</v>
      </c>
      <c r="U15" s="22">
        <v>47907</v>
      </c>
      <c r="V15" s="22">
        <v>16583</v>
      </c>
      <c r="W15" s="23">
        <f t="shared" si="10"/>
        <v>797932.30000000005</v>
      </c>
      <c r="X15" s="34">
        <f>W15-'2017 на 26.09'!U15</f>
        <v>54387.699999999953</v>
      </c>
    </row>
    <row r="16" ht="24">
      <c r="A16" s="18">
        <f t="shared" si="11"/>
        <v>10</v>
      </c>
      <c r="B16" s="19" t="s">
        <v>26</v>
      </c>
      <c r="C16" s="20">
        <v>53048000</v>
      </c>
      <c r="D16" s="21">
        <v>6680</v>
      </c>
      <c r="E16" s="21">
        <f t="shared" si="8"/>
        <v>6723</v>
      </c>
      <c r="F16" s="21">
        <f t="shared" si="12"/>
        <v>43</v>
      </c>
      <c r="G16" s="22">
        <v>1625</v>
      </c>
      <c r="H16" s="22">
        <v>1784</v>
      </c>
      <c r="I16" s="22">
        <v>307</v>
      </c>
      <c r="J16" s="22">
        <v>1277</v>
      </c>
      <c r="K16" s="22">
        <v>1523</v>
      </c>
      <c r="L16" s="22">
        <v>207</v>
      </c>
      <c r="M16" s="22"/>
      <c r="N16" s="22"/>
      <c r="O16" s="22">
        <v>23032</v>
      </c>
      <c r="P16" s="22">
        <v>35700</v>
      </c>
      <c r="Q16" s="22">
        <v>41918</v>
      </c>
      <c r="R16" s="22">
        <v>41128</v>
      </c>
      <c r="S16" s="22">
        <v>63749</v>
      </c>
      <c r="T16" s="22">
        <v>74853</v>
      </c>
      <c r="U16" s="22">
        <v>47907</v>
      </c>
      <c r="V16" s="22">
        <v>16583</v>
      </c>
      <c r="W16" s="23">
        <f t="shared" si="10"/>
        <v>279089.40000000002</v>
      </c>
      <c r="X16" s="34">
        <f>W16-'2017 на 26.09'!U16</f>
        <v>1929.7000000000116</v>
      </c>
    </row>
    <row r="17" ht="24">
      <c r="A17" s="18">
        <f t="shared" si="11"/>
        <v>11</v>
      </c>
      <c r="B17" s="19" t="s">
        <v>27</v>
      </c>
      <c r="C17" s="20">
        <v>53008000</v>
      </c>
      <c r="D17" s="21">
        <v>4801</v>
      </c>
      <c r="E17" s="21">
        <f t="shared" si="8"/>
        <v>4955</v>
      </c>
      <c r="F17" s="21">
        <f t="shared" si="12"/>
        <v>154</v>
      </c>
      <c r="G17" s="22">
        <v>1650</v>
      </c>
      <c r="H17" s="22">
        <v>1660</v>
      </c>
      <c r="I17" s="22">
        <v>257</v>
      </c>
      <c r="J17" s="22">
        <v>653</v>
      </c>
      <c r="K17" s="22">
        <v>672</v>
      </c>
      <c r="L17" s="22">
        <v>63</v>
      </c>
      <c r="M17" s="22">
        <v>0</v>
      </c>
      <c r="N17" s="22">
        <v>0</v>
      </c>
      <c r="O17" s="22">
        <v>23032</v>
      </c>
      <c r="P17" s="22">
        <v>35700</v>
      </c>
      <c r="Q17" s="22">
        <v>41918</v>
      </c>
      <c r="R17" s="22">
        <v>41128</v>
      </c>
      <c r="S17" s="22">
        <v>63749</v>
      </c>
      <c r="T17" s="22">
        <v>74853</v>
      </c>
      <c r="U17" s="22">
        <v>47907</v>
      </c>
      <c r="V17" s="22">
        <v>16583</v>
      </c>
      <c r="W17" s="23">
        <f t="shared" si="10"/>
        <v>182449.40000000002</v>
      </c>
      <c r="X17" s="34">
        <f>W17-'2017 на 26.09'!U17</f>
        <v>4474.9000000000233</v>
      </c>
    </row>
    <row r="18" ht="15.75">
      <c r="A18" s="18">
        <f t="shared" si="11"/>
        <v>12</v>
      </c>
      <c r="B18" s="19" t="s">
        <v>28</v>
      </c>
      <c r="C18" s="20">
        <v>53047000</v>
      </c>
      <c r="D18" s="21">
        <v>2475</v>
      </c>
      <c r="E18" s="21">
        <f t="shared" si="8"/>
        <v>2565</v>
      </c>
      <c r="F18" s="21">
        <f t="shared" si="12"/>
        <v>90</v>
      </c>
      <c r="G18" s="22">
        <v>1038</v>
      </c>
      <c r="H18" s="22">
        <v>973</v>
      </c>
      <c r="I18" s="22">
        <v>142</v>
      </c>
      <c r="J18" s="22">
        <v>172</v>
      </c>
      <c r="K18" s="22">
        <v>205</v>
      </c>
      <c r="L18" s="22">
        <v>25</v>
      </c>
      <c r="M18" s="22">
        <v>10</v>
      </c>
      <c r="N18" s="22">
        <v>0</v>
      </c>
      <c r="O18" s="22">
        <v>23032</v>
      </c>
      <c r="P18" s="22">
        <v>35700</v>
      </c>
      <c r="Q18" s="22">
        <v>41918</v>
      </c>
      <c r="R18" s="22">
        <v>41128</v>
      </c>
      <c r="S18" s="22">
        <v>63749</v>
      </c>
      <c r="T18" s="22">
        <v>74853</v>
      </c>
      <c r="U18" s="22">
        <v>47907</v>
      </c>
      <c r="V18" s="22">
        <v>16583</v>
      </c>
      <c r="W18" s="23">
        <f t="shared" si="10"/>
        <v>87088.600000000006</v>
      </c>
      <c r="X18" s="34">
        <f>W18-'2017 на 26.09'!U18</f>
        <v>2322.1000000000058</v>
      </c>
    </row>
    <row r="19" ht="15.75">
      <c r="A19" s="18">
        <f t="shared" si="11"/>
        <v>13</v>
      </c>
      <c r="B19" s="19" t="s">
        <v>29</v>
      </c>
      <c r="C19" s="20">
        <v>53009000</v>
      </c>
      <c r="D19" s="21">
        <v>988</v>
      </c>
      <c r="E19" s="21">
        <f t="shared" si="8"/>
        <v>980</v>
      </c>
      <c r="F19" s="21">
        <f t="shared" si="12"/>
        <v>-8</v>
      </c>
      <c r="G19" s="22">
        <v>490</v>
      </c>
      <c r="H19" s="22">
        <v>430</v>
      </c>
      <c r="I19" s="22">
        <v>60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23032</v>
      </c>
      <c r="P19" s="22">
        <v>35700</v>
      </c>
      <c r="Q19" s="22">
        <v>41918</v>
      </c>
      <c r="R19" s="22">
        <v>41128</v>
      </c>
      <c r="S19" s="22">
        <v>63749</v>
      </c>
      <c r="T19" s="22">
        <v>74853</v>
      </c>
      <c r="U19" s="22">
        <v>47907</v>
      </c>
      <c r="V19" s="22">
        <v>16583</v>
      </c>
      <c r="W19" s="23">
        <f t="shared" si="10"/>
        <v>29151.800000000003</v>
      </c>
      <c r="X19" s="34">
        <f>W19-'2017 на 26.09'!U19</f>
        <v>-279.29999999999927</v>
      </c>
    </row>
    <row r="20" ht="15.75">
      <c r="A20" s="18">
        <f t="shared" si="11"/>
        <v>14</v>
      </c>
      <c r="B20" s="24" t="s">
        <v>30</v>
      </c>
      <c r="C20" s="25">
        <v>53011999</v>
      </c>
      <c r="D20" s="21">
        <v>2731</v>
      </c>
      <c r="E20" s="21">
        <f t="shared" si="8"/>
        <v>2756</v>
      </c>
      <c r="F20" s="21">
        <f t="shared" si="12"/>
        <v>25</v>
      </c>
      <c r="G20" s="22"/>
      <c r="H20" s="22"/>
      <c r="I20" s="22"/>
      <c r="J20" s="22">
        <v>1236</v>
      </c>
      <c r="K20" s="22">
        <v>1330</v>
      </c>
      <c r="L20" s="22">
        <v>181</v>
      </c>
      <c r="M20" s="22">
        <v>9</v>
      </c>
      <c r="N20" s="22"/>
      <c r="O20" s="22">
        <v>23032</v>
      </c>
      <c r="P20" s="22">
        <v>35700</v>
      </c>
      <c r="Q20" s="22">
        <v>41918</v>
      </c>
      <c r="R20" s="22">
        <v>41128</v>
      </c>
      <c r="S20" s="22">
        <v>63749</v>
      </c>
      <c r="T20" s="22">
        <v>74853</v>
      </c>
      <c r="U20" s="22">
        <v>47907</v>
      </c>
      <c r="V20" s="22">
        <v>16583</v>
      </c>
      <c r="W20" s="23">
        <f t="shared" si="10"/>
        <v>149599.89999999999</v>
      </c>
      <c r="X20" s="34">
        <f>W20-'2017 на 26.09'!U20</f>
        <v>294</v>
      </c>
    </row>
    <row r="21" ht="15.75">
      <c r="A21" s="18">
        <f t="shared" si="11"/>
        <v>15</v>
      </c>
      <c r="B21" s="24" t="s">
        <v>31</v>
      </c>
      <c r="C21" s="25">
        <v>53012999</v>
      </c>
      <c r="D21" s="21">
        <v>3241</v>
      </c>
      <c r="E21" s="21">
        <f t="shared" si="8"/>
        <v>3332</v>
      </c>
      <c r="F21" s="21">
        <f t="shared" si="12"/>
        <v>91</v>
      </c>
      <c r="G21" s="22"/>
      <c r="H21" s="22"/>
      <c r="I21" s="22"/>
      <c r="J21" s="22">
        <v>1547</v>
      </c>
      <c r="K21" s="22">
        <v>1561</v>
      </c>
      <c r="L21" s="22">
        <v>224</v>
      </c>
      <c r="M21" s="22"/>
      <c r="N21" s="22"/>
      <c r="O21" s="22">
        <v>23032</v>
      </c>
      <c r="P21" s="22">
        <v>35700</v>
      </c>
      <c r="Q21" s="22">
        <v>41918</v>
      </c>
      <c r="R21" s="22">
        <v>41128</v>
      </c>
      <c r="S21" s="22">
        <v>63749</v>
      </c>
      <c r="T21" s="22">
        <v>74853</v>
      </c>
      <c r="U21" s="22">
        <v>47907</v>
      </c>
      <c r="V21" s="22">
        <v>16583</v>
      </c>
      <c r="W21" s="23">
        <f t="shared" si="10"/>
        <v>179904.30000000002</v>
      </c>
      <c r="X21" s="34">
        <f>W21-'2017 на 26.09'!U21</f>
        <v>4351</v>
      </c>
    </row>
    <row r="22" ht="15.75">
      <c r="A22" s="18">
        <f t="shared" si="11"/>
        <v>16</v>
      </c>
      <c r="B22" s="24" t="s">
        <v>32</v>
      </c>
      <c r="C22" s="25">
        <v>53013999</v>
      </c>
      <c r="D22" s="21">
        <v>1635</v>
      </c>
      <c r="E22" s="21">
        <f t="shared" si="8"/>
        <v>1650</v>
      </c>
      <c r="F22" s="21">
        <f t="shared" si="12"/>
        <v>15</v>
      </c>
      <c r="G22" s="22"/>
      <c r="H22" s="22"/>
      <c r="I22" s="22"/>
      <c r="J22" s="22">
        <v>746</v>
      </c>
      <c r="K22" s="22">
        <v>802</v>
      </c>
      <c r="L22" s="22">
        <v>102</v>
      </c>
      <c r="M22" s="22"/>
      <c r="N22" s="22"/>
      <c r="O22" s="22">
        <v>23032</v>
      </c>
      <c r="P22" s="22">
        <v>35700</v>
      </c>
      <c r="Q22" s="22">
        <v>41918</v>
      </c>
      <c r="R22" s="22">
        <v>41128</v>
      </c>
      <c r="S22" s="22">
        <v>63749</v>
      </c>
      <c r="T22" s="22">
        <v>74853</v>
      </c>
      <c r="U22" s="22">
        <v>47907</v>
      </c>
      <c r="V22" s="22">
        <v>16583</v>
      </c>
      <c r="W22" s="23">
        <f t="shared" si="10"/>
        <v>89443.200000000012</v>
      </c>
      <c r="X22" s="34">
        <f>W22-'2017 на 26.09'!U22</f>
        <v>-58.799999999988358</v>
      </c>
    </row>
    <row r="23" ht="15.75">
      <c r="A23" s="18">
        <f t="shared" si="11"/>
        <v>17</v>
      </c>
      <c r="B23" s="24" t="s">
        <v>33</v>
      </c>
      <c r="C23" s="25">
        <v>53014999</v>
      </c>
      <c r="D23" s="21">
        <v>1889</v>
      </c>
      <c r="E23" s="21">
        <f t="shared" si="8"/>
        <v>1873</v>
      </c>
      <c r="F23" s="21">
        <f t="shared" si="12"/>
        <v>-16</v>
      </c>
      <c r="G23" s="22"/>
      <c r="H23" s="22"/>
      <c r="I23" s="22"/>
      <c r="J23" s="22">
        <v>833</v>
      </c>
      <c r="K23" s="22">
        <v>889</v>
      </c>
      <c r="L23" s="22">
        <v>151</v>
      </c>
      <c r="M23" s="22"/>
      <c r="N23" s="22"/>
      <c r="O23" s="22">
        <v>23032</v>
      </c>
      <c r="P23" s="22">
        <v>35700</v>
      </c>
      <c r="Q23" s="22">
        <v>41918</v>
      </c>
      <c r="R23" s="22">
        <v>41128</v>
      </c>
      <c r="S23" s="22">
        <v>63749</v>
      </c>
      <c r="T23" s="22">
        <v>74853</v>
      </c>
      <c r="U23" s="22">
        <v>47907</v>
      </c>
      <c r="V23" s="22">
        <v>16583</v>
      </c>
      <c r="W23" s="23">
        <f t="shared" si="10"/>
        <v>102235.3</v>
      </c>
      <c r="X23" s="34">
        <f>W23-'2017 на 26.09'!U23</f>
        <v>-1655</v>
      </c>
    </row>
    <row r="24" ht="15.75">
      <c r="A24" s="18">
        <f t="shared" si="11"/>
        <v>18</v>
      </c>
      <c r="B24" s="24" t="s">
        <v>34</v>
      </c>
      <c r="C24" s="25">
        <v>53015999</v>
      </c>
      <c r="D24" s="21">
        <v>1827</v>
      </c>
      <c r="E24" s="21">
        <f t="shared" si="8"/>
        <v>1877</v>
      </c>
      <c r="F24" s="21">
        <f t="shared" si="12"/>
        <v>50</v>
      </c>
      <c r="G24" s="22"/>
      <c r="H24" s="22"/>
      <c r="I24" s="22"/>
      <c r="J24" s="22">
        <v>820</v>
      </c>
      <c r="K24" s="22">
        <v>886</v>
      </c>
      <c r="L24" s="22">
        <v>155</v>
      </c>
      <c r="M24" s="22">
        <v>16</v>
      </c>
      <c r="N24" s="22"/>
      <c r="O24" s="22">
        <v>23032</v>
      </c>
      <c r="P24" s="22">
        <v>35700</v>
      </c>
      <c r="Q24" s="22">
        <v>41918</v>
      </c>
      <c r="R24" s="22">
        <v>41128</v>
      </c>
      <c r="S24" s="22">
        <v>63749</v>
      </c>
      <c r="T24" s="22">
        <v>74853</v>
      </c>
      <c r="U24" s="22">
        <v>47907</v>
      </c>
      <c r="V24" s="22">
        <v>16583</v>
      </c>
      <c r="W24" s="23">
        <f t="shared" si="10"/>
        <v>102575.3</v>
      </c>
      <c r="X24" s="34">
        <f>W24-'2017 на 26.09'!U24</f>
        <v>2637.3000000000029</v>
      </c>
    </row>
    <row r="25" ht="15.75">
      <c r="A25" s="18">
        <f t="shared" si="11"/>
        <v>19</v>
      </c>
      <c r="B25" s="24" t="s">
        <v>35</v>
      </c>
      <c r="C25" s="25">
        <v>53016999</v>
      </c>
      <c r="D25" s="21">
        <v>1831</v>
      </c>
      <c r="E25" s="21">
        <f t="shared" si="8"/>
        <v>1921</v>
      </c>
      <c r="F25" s="21">
        <f t="shared" si="12"/>
        <v>90</v>
      </c>
      <c r="G25" s="22"/>
      <c r="H25" s="22"/>
      <c r="I25" s="22"/>
      <c r="J25" s="22">
        <v>897</v>
      </c>
      <c r="K25" s="22">
        <v>936</v>
      </c>
      <c r="L25" s="22">
        <v>88</v>
      </c>
      <c r="M25" s="22"/>
      <c r="N25" s="22"/>
      <c r="O25" s="22">
        <v>23032</v>
      </c>
      <c r="P25" s="22">
        <v>35700</v>
      </c>
      <c r="Q25" s="22">
        <v>41918</v>
      </c>
      <c r="R25" s="22">
        <v>41128</v>
      </c>
      <c r="S25" s="22">
        <v>63749</v>
      </c>
      <c r="T25" s="22">
        <v>74853</v>
      </c>
      <c r="U25" s="22">
        <v>47907</v>
      </c>
      <c r="V25" s="22">
        <v>16583</v>
      </c>
      <c r="W25" s="23">
        <f t="shared" si="10"/>
        <v>103147.90000000001</v>
      </c>
      <c r="X25" s="34">
        <f>W25-'2017 на 26.09'!U25</f>
        <v>4684.9000000000087</v>
      </c>
    </row>
    <row r="26" ht="15.75">
      <c r="A26" s="18">
        <f t="shared" si="11"/>
        <v>20</v>
      </c>
      <c r="B26" s="24" t="s">
        <v>36</v>
      </c>
      <c r="C26" s="25">
        <v>53017999</v>
      </c>
      <c r="D26" s="21">
        <v>3470</v>
      </c>
      <c r="E26" s="21">
        <f t="shared" si="8"/>
        <v>3580</v>
      </c>
      <c r="F26" s="21">
        <f t="shared" si="12"/>
        <v>110</v>
      </c>
      <c r="G26" s="22"/>
      <c r="H26" s="22"/>
      <c r="I26" s="22"/>
      <c r="J26" s="22">
        <v>1705</v>
      </c>
      <c r="K26" s="22">
        <v>1754</v>
      </c>
      <c r="L26" s="22">
        <v>121</v>
      </c>
      <c r="M26" s="22"/>
      <c r="N26" s="22"/>
      <c r="O26" s="22">
        <v>23032</v>
      </c>
      <c r="P26" s="22">
        <v>35700</v>
      </c>
      <c r="Q26" s="22">
        <v>41918</v>
      </c>
      <c r="R26" s="22">
        <v>41128</v>
      </c>
      <c r="S26" s="22">
        <v>63749</v>
      </c>
      <c r="T26" s="22">
        <v>74853</v>
      </c>
      <c r="U26" s="22">
        <v>47907</v>
      </c>
      <c r="V26" s="22">
        <v>16583</v>
      </c>
      <c r="W26" s="23">
        <f t="shared" si="10"/>
        <v>190996.20000000001</v>
      </c>
      <c r="X26" s="34">
        <f>W26-'2017 на 26.09'!U26</f>
        <v>5728.2999999999884</v>
      </c>
    </row>
    <row r="27" ht="15.75">
      <c r="A27" s="18">
        <f t="shared" si="11"/>
        <v>21</v>
      </c>
      <c r="B27" s="24" t="s">
        <v>37</v>
      </c>
      <c r="C27" s="25">
        <v>53020999</v>
      </c>
      <c r="D27" s="21">
        <v>1473</v>
      </c>
      <c r="E27" s="21">
        <f t="shared" si="8"/>
        <v>1492</v>
      </c>
      <c r="F27" s="21">
        <f t="shared" si="12"/>
        <v>19</v>
      </c>
      <c r="G27" s="22"/>
      <c r="H27" s="22"/>
      <c r="I27" s="22"/>
      <c r="J27" s="22">
        <v>657</v>
      </c>
      <c r="K27" s="22">
        <v>706</v>
      </c>
      <c r="L27" s="22">
        <v>129</v>
      </c>
      <c r="M27" s="22"/>
      <c r="N27" s="22"/>
      <c r="O27" s="22">
        <v>23032</v>
      </c>
      <c r="P27" s="22">
        <v>35700</v>
      </c>
      <c r="Q27" s="22">
        <v>41918</v>
      </c>
      <c r="R27" s="22">
        <v>41128</v>
      </c>
      <c r="S27" s="22">
        <v>63749</v>
      </c>
      <c r="T27" s="22">
        <v>74853</v>
      </c>
      <c r="U27" s="22">
        <v>47907</v>
      </c>
      <c r="V27" s="22">
        <v>16583</v>
      </c>
      <c r="W27" s="23">
        <f t="shared" si="10"/>
        <v>81683.900000000009</v>
      </c>
      <c r="X27" s="34">
        <f>W27-'2017 на 26.09'!U27</f>
        <v>1576.4000000000087</v>
      </c>
    </row>
    <row r="28" ht="15.75">
      <c r="A28" s="18">
        <f t="shared" si="11"/>
        <v>22</v>
      </c>
      <c r="B28" s="24" t="s">
        <v>38</v>
      </c>
      <c r="C28" s="25">
        <v>53021999</v>
      </c>
      <c r="D28" s="21">
        <v>1830</v>
      </c>
      <c r="E28" s="21">
        <f t="shared" si="8"/>
        <v>1835</v>
      </c>
      <c r="F28" s="21">
        <f t="shared" si="12"/>
        <v>5</v>
      </c>
      <c r="G28" s="22"/>
      <c r="H28" s="22"/>
      <c r="I28" s="22"/>
      <c r="J28" s="22">
        <v>775</v>
      </c>
      <c r="K28" s="22">
        <v>895</v>
      </c>
      <c r="L28" s="22">
        <v>165</v>
      </c>
      <c r="M28" s="22"/>
      <c r="N28" s="22"/>
      <c r="O28" s="22">
        <v>23032</v>
      </c>
      <c r="P28" s="22">
        <v>35700</v>
      </c>
      <c r="Q28" s="22">
        <v>41918</v>
      </c>
      <c r="R28" s="22">
        <v>41128</v>
      </c>
      <c r="S28" s="22">
        <v>63749</v>
      </c>
      <c r="T28" s="22">
        <v>74853</v>
      </c>
      <c r="U28" s="22">
        <v>47907</v>
      </c>
      <c r="V28" s="22">
        <v>16583</v>
      </c>
      <c r="W28" s="23">
        <f t="shared" si="10"/>
        <v>101280.3</v>
      </c>
      <c r="X28" s="34">
        <f>W28-'2017 на 26.09'!U28</f>
        <v>1196.3999999999942</v>
      </c>
    </row>
    <row r="29" ht="15.75">
      <c r="A29" s="18">
        <f t="shared" si="11"/>
        <v>23</v>
      </c>
      <c r="B29" s="24" t="s">
        <v>39</v>
      </c>
      <c r="C29" s="25">
        <v>53022999</v>
      </c>
      <c r="D29" s="21">
        <v>2904</v>
      </c>
      <c r="E29" s="21">
        <f t="shared" si="8"/>
        <v>2968</v>
      </c>
      <c r="F29" s="21">
        <f t="shared" si="12"/>
        <v>64</v>
      </c>
      <c r="G29" s="22"/>
      <c r="H29" s="22"/>
      <c r="I29" s="22"/>
      <c r="J29" s="22">
        <v>1393</v>
      </c>
      <c r="K29" s="22">
        <v>1416</v>
      </c>
      <c r="L29" s="22">
        <v>149</v>
      </c>
      <c r="M29" s="22">
        <v>10</v>
      </c>
      <c r="N29" s="22">
        <v>0</v>
      </c>
      <c r="O29" s="22">
        <v>23032</v>
      </c>
      <c r="P29" s="22">
        <v>35700</v>
      </c>
      <c r="Q29" s="22">
        <v>41918</v>
      </c>
      <c r="R29" s="22">
        <v>41128</v>
      </c>
      <c r="S29" s="22">
        <v>63749</v>
      </c>
      <c r="T29" s="22">
        <v>74853</v>
      </c>
      <c r="U29" s="22">
        <v>47907</v>
      </c>
      <c r="V29" s="22">
        <v>16583</v>
      </c>
      <c r="W29" s="23">
        <f t="shared" si="10"/>
        <v>159192.10000000001</v>
      </c>
      <c r="X29" s="34">
        <f>W29-'2017 на 26.09'!U29</f>
        <v>3026.7000000000116</v>
      </c>
    </row>
    <row r="30" ht="15.75">
      <c r="A30" s="18">
        <f t="shared" si="11"/>
        <v>24</v>
      </c>
      <c r="B30" s="24" t="s">
        <v>40</v>
      </c>
      <c r="C30" s="25">
        <v>53023999</v>
      </c>
      <c r="D30" s="21">
        <v>1922</v>
      </c>
      <c r="E30" s="21">
        <f t="shared" si="8"/>
        <v>1913</v>
      </c>
      <c r="F30" s="21">
        <f t="shared" si="12"/>
        <v>-9</v>
      </c>
      <c r="G30" s="22"/>
      <c r="H30" s="22"/>
      <c r="I30" s="22"/>
      <c r="J30" s="22">
        <v>871</v>
      </c>
      <c r="K30" s="22">
        <v>929</v>
      </c>
      <c r="L30" s="22">
        <v>113</v>
      </c>
      <c r="M30" s="22">
        <v>0</v>
      </c>
      <c r="N30" s="22">
        <v>0</v>
      </c>
      <c r="O30" s="22">
        <v>23032</v>
      </c>
      <c r="P30" s="22">
        <v>35700</v>
      </c>
      <c r="Q30" s="22">
        <v>41918</v>
      </c>
      <c r="R30" s="22">
        <v>41128</v>
      </c>
      <c r="S30" s="22">
        <v>63749</v>
      </c>
      <c r="T30" s="22">
        <v>74853</v>
      </c>
      <c r="U30" s="22">
        <v>47907</v>
      </c>
      <c r="V30" s="22">
        <v>16583</v>
      </c>
      <c r="W30" s="23">
        <f t="shared" si="10"/>
        <v>103503.70000000001</v>
      </c>
      <c r="X30" s="34">
        <f>W30-'2017 на 26.09'!U30</f>
        <v>-1859.3999999999942</v>
      </c>
    </row>
    <row r="31" ht="15.75">
      <c r="A31" s="18">
        <f t="shared" si="11"/>
        <v>25</v>
      </c>
      <c r="B31" s="24" t="s">
        <v>41</v>
      </c>
      <c r="C31" s="25">
        <v>53024999</v>
      </c>
      <c r="D31" s="21">
        <v>2398</v>
      </c>
      <c r="E31" s="21">
        <f t="shared" si="8"/>
        <v>2457</v>
      </c>
      <c r="F31" s="21">
        <f t="shared" si="12"/>
        <v>59</v>
      </c>
      <c r="G31" s="22">
        <v>0</v>
      </c>
      <c r="H31" s="22">
        <v>0</v>
      </c>
      <c r="I31" s="22">
        <v>0</v>
      </c>
      <c r="J31" s="22">
        <v>1165</v>
      </c>
      <c r="K31" s="22">
        <v>1084</v>
      </c>
      <c r="L31" s="22">
        <v>208</v>
      </c>
      <c r="M31" s="22">
        <v>0</v>
      </c>
      <c r="N31" s="22">
        <v>0</v>
      </c>
      <c r="O31" s="22">
        <v>23032</v>
      </c>
      <c r="P31" s="22">
        <v>35700</v>
      </c>
      <c r="Q31" s="22">
        <v>41918</v>
      </c>
      <c r="R31" s="22">
        <v>41128</v>
      </c>
      <c r="S31" s="22">
        <v>63749</v>
      </c>
      <c r="T31" s="22">
        <v>74853</v>
      </c>
      <c r="U31" s="22">
        <v>47907</v>
      </c>
      <c r="V31" s="22">
        <v>16583</v>
      </c>
      <c r="W31" s="23">
        <f t="shared" si="10"/>
        <v>132587.5</v>
      </c>
      <c r="X31" s="34">
        <f>W31-'2017 на 26.09'!U31</f>
        <v>3199</v>
      </c>
    </row>
    <row r="32" ht="15.75">
      <c r="A32" s="18">
        <f t="shared" si="11"/>
        <v>26</v>
      </c>
      <c r="B32" s="24" t="s">
        <v>42</v>
      </c>
      <c r="C32" s="25">
        <v>53026999</v>
      </c>
      <c r="D32" s="21">
        <v>1677</v>
      </c>
      <c r="E32" s="21">
        <f t="shared" si="8"/>
        <v>1694</v>
      </c>
      <c r="F32" s="21">
        <f t="shared" si="12"/>
        <v>17</v>
      </c>
      <c r="G32" s="22"/>
      <c r="H32" s="22"/>
      <c r="I32" s="22"/>
      <c r="J32" s="22">
        <v>771</v>
      </c>
      <c r="K32" s="22">
        <v>793</v>
      </c>
      <c r="L32" s="22">
        <v>130</v>
      </c>
      <c r="M32" s="22"/>
      <c r="N32" s="22"/>
      <c r="O32" s="22">
        <v>23032</v>
      </c>
      <c r="P32" s="22">
        <v>35700</v>
      </c>
      <c r="Q32" s="22">
        <v>41918</v>
      </c>
      <c r="R32" s="22">
        <v>41128</v>
      </c>
      <c r="S32" s="22">
        <v>63749</v>
      </c>
      <c r="T32" s="22">
        <v>74853</v>
      </c>
      <c r="U32" s="22">
        <v>47907</v>
      </c>
      <c r="V32" s="22">
        <v>16583</v>
      </c>
      <c r="W32" s="23">
        <f t="shared" si="10"/>
        <v>91993.5</v>
      </c>
      <c r="X32" s="34">
        <f>W32-'2017 на 26.09'!U32</f>
        <v>1082.8999999999942</v>
      </c>
    </row>
    <row r="33" ht="15.75">
      <c r="A33" s="18">
        <f t="shared" si="11"/>
        <v>27</v>
      </c>
      <c r="B33" s="24" t="s">
        <v>43</v>
      </c>
      <c r="C33" s="25">
        <v>53027999</v>
      </c>
      <c r="D33" s="21">
        <v>1261</v>
      </c>
      <c r="E33" s="21">
        <f t="shared" si="8"/>
        <v>1293</v>
      </c>
      <c r="F33" s="21">
        <f t="shared" si="12"/>
        <v>32</v>
      </c>
      <c r="G33" s="22"/>
      <c r="H33" s="22"/>
      <c r="I33" s="22"/>
      <c r="J33" s="22">
        <v>530</v>
      </c>
      <c r="K33" s="22">
        <v>594</v>
      </c>
      <c r="L33" s="22">
        <v>169</v>
      </c>
      <c r="M33" s="22"/>
      <c r="N33" s="22"/>
      <c r="O33" s="22">
        <v>23032</v>
      </c>
      <c r="P33" s="22">
        <v>35700</v>
      </c>
      <c r="Q33" s="22">
        <v>41918</v>
      </c>
      <c r="R33" s="22">
        <v>41128</v>
      </c>
      <c r="S33" s="22">
        <v>63749</v>
      </c>
      <c r="T33" s="22">
        <v>74853</v>
      </c>
      <c r="U33" s="22">
        <v>47907</v>
      </c>
      <c r="V33" s="22">
        <v>16583</v>
      </c>
      <c r="W33" s="23">
        <f t="shared" si="10"/>
        <v>72314.900000000009</v>
      </c>
      <c r="X33" s="34">
        <f>W33-'2017 на 26.09'!U33</f>
        <v>1820.3000000000029</v>
      </c>
    </row>
    <row r="34" ht="15.75">
      <c r="A34" s="18">
        <f t="shared" si="11"/>
        <v>28</v>
      </c>
      <c r="B34" s="24" t="s">
        <v>44</v>
      </c>
      <c r="C34" s="25">
        <v>53028999</v>
      </c>
      <c r="D34" s="21">
        <v>3606</v>
      </c>
      <c r="E34" s="21">
        <f t="shared" si="8"/>
        <v>3706</v>
      </c>
      <c r="F34" s="21">
        <f t="shared" si="12"/>
        <v>100</v>
      </c>
      <c r="G34" s="22"/>
      <c r="H34" s="22"/>
      <c r="I34" s="22"/>
      <c r="J34" s="22">
        <v>1667</v>
      </c>
      <c r="K34" s="22">
        <v>1752</v>
      </c>
      <c r="L34" s="22">
        <v>287</v>
      </c>
      <c r="M34" s="22"/>
      <c r="N34" s="22"/>
      <c r="O34" s="22">
        <v>23032</v>
      </c>
      <c r="P34" s="22">
        <v>35700</v>
      </c>
      <c r="Q34" s="22">
        <v>41918</v>
      </c>
      <c r="R34" s="22">
        <v>41128</v>
      </c>
      <c r="S34" s="22">
        <v>63749</v>
      </c>
      <c r="T34" s="22">
        <v>74853</v>
      </c>
      <c r="U34" s="22">
        <v>47907</v>
      </c>
      <c r="V34" s="22">
        <v>16583</v>
      </c>
      <c r="W34" s="23">
        <f t="shared" si="10"/>
        <v>201731.40000000002</v>
      </c>
      <c r="X34" s="34">
        <f>W34-'2017 на 26.09'!U34</f>
        <v>4835.4000000000233</v>
      </c>
    </row>
    <row r="35" ht="15.75">
      <c r="A35" s="18">
        <f t="shared" si="11"/>
        <v>29</v>
      </c>
      <c r="B35" s="24" t="s">
        <v>45</v>
      </c>
      <c r="C35" s="25">
        <v>53029999</v>
      </c>
      <c r="D35" s="21">
        <v>3920</v>
      </c>
      <c r="E35" s="21">
        <f t="shared" si="8"/>
        <v>4118</v>
      </c>
      <c r="F35" s="21">
        <f t="shared" si="12"/>
        <v>198</v>
      </c>
      <c r="G35" s="22"/>
      <c r="H35" s="22"/>
      <c r="I35" s="22"/>
      <c r="J35" s="22">
        <v>1896</v>
      </c>
      <c r="K35" s="22">
        <v>1865</v>
      </c>
      <c r="L35" s="22">
        <v>309</v>
      </c>
      <c r="M35" s="22">
        <v>47</v>
      </c>
      <c r="N35" s="22">
        <v>1</v>
      </c>
      <c r="O35" s="22">
        <v>23032</v>
      </c>
      <c r="P35" s="22">
        <v>35700</v>
      </c>
      <c r="Q35" s="22">
        <v>41918</v>
      </c>
      <c r="R35" s="22">
        <v>41128</v>
      </c>
      <c r="S35" s="22">
        <v>63749</v>
      </c>
      <c r="T35" s="22">
        <v>74853</v>
      </c>
      <c r="U35" s="22">
        <v>47907</v>
      </c>
      <c r="V35" s="22">
        <v>16583</v>
      </c>
      <c r="W35" s="23">
        <f t="shared" si="10"/>
        <v>222268.40000000002</v>
      </c>
      <c r="X35" s="34">
        <f>W35-'2017 на 26.09'!U35</f>
        <v>10088.600000000006</v>
      </c>
    </row>
    <row r="36" ht="15.75">
      <c r="A36" s="18">
        <f t="shared" si="11"/>
        <v>30</v>
      </c>
      <c r="B36" s="24" t="s">
        <v>46</v>
      </c>
      <c r="C36" s="25">
        <v>53030999</v>
      </c>
      <c r="D36" s="21">
        <v>2347</v>
      </c>
      <c r="E36" s="21">
        <f t="shared" si="8"/>
        <v>2465</v>
      </c>
      <c r="F36" s="21">
        <f t="shared" si="12"/>
        <v>118</v>
      </c>
      <c r="G36" s="22"/>
      <c r="H36" s="22"/>
      <c r="I36" s="22"/>
      <c r="J36" s="22">
        <v>1149</v>
      </c>
      <c r="K36" s="22">
        <v>1137</v>
      </c>
      <c r="L36" s="22">
        <v>167</v>
      </c>
      <c r="M36" s="22">
        <v>12</v>
      </c>
      <c r="N36" s="22"/>
      <c r="O36" s="22">
        <v>23032</v>
      </c>
      <c r="P36" s="22">
        <v>35700</v>
      </c>
      <c r="Q36" s="22">
        <v>41918</v>
      </c>
      <c r="R36" s="22">
        <v>41128</v>
      </c>
      <c r="S36" s="22">
        <v>63749</v>
      </c>
      <c r="T36" s="22">
        <v>74853</v>
      </c>
      <c r="U36" s="22">
        <v>47907</v>
      </c>
      <c r="V36" s="22">
        <v>16583</v>
      </c>
      <c r="W36" s="23">
        <f t="shared" si="10"/>
        <v>132814</v>
      </c>
      <c r="X36" s="34">
        <f>W36-'2017 на 26.09'!U36</f>
        <v>7011.7999999999884</v>
      </c>
    </row>
    <row r="37" ht="15.75">
      <c r="A37" s="18">
        <f t="shared" si="11"/>
        <v>31</v>
      </c>
      <c r="B37" s="24" t="s">
        <v>47</v>
      </c>
      <c r="C37" s="25">
        <v>53031999</v>
      </c>
      <c r="D37" s="21">
        <v>10154</v>
      </c>
      <c r="E37" s="21">
        <f t="shared" si="8"/>
        <v>10493</v>
      </c>
      <c r="F37" s="21">
        <f t="shared" si="12"/>
        <v>339</v>
      </c>
      <c r="G37" s="22">
        <v>0</v>
      </c>
      <c r="H37" s="22">
        <v>0</v>
      </c>
      <c r="I37" s="22">
        <v>0</v>
      </c>
      <c r="J37" s="22">
        <v>4863</v>
      </c>
      <c r="K37" s="22">
        <v>5012</v>
      </c>
      <c r="L37" s="22">
        <v>618</v>
      </c>
      <c r="M37" s="22">
        <v>0</v>
      </c>
      <c r="N37" s="22">
        <v>0</v>
      </c>
      <c r="O37" s="22">
        <v>23032</v>
      </c>
      <c r="P37" s="22">
        <v>35700</v>
      </c>
      <c r="Q37" s="22">
        <v>41918</v>
      </c>
      <c r="R37" s="22">
        <v>41128</v>
      </c>
      <c r="S37" s="22">
        <v>63749</v>
      </c>
      <c r="T37" s="22">
        <v>74853</v>
      </c>
      <c r="U37" s="22">
        <v>47907</v>
      </c>
      <c r="V37" s="22">
        <v>16583</v>
      </c>
      <c r="W37" s="23">
        <f t="shared" si="10"/>
        <v>565774.59999999998</v>
      </c>
      <c r="X37" s="34">
        <f>W37-'2017 на 26.09'!U37</f>
        <v>19489.399999999907</v>
      </c>
    </row>
    <row r="38" ht="15.75">
      <c r="A38" s="18">
        <f t="shared" si="11"/>
        <v>32</v>
      </c>
      <c r="B38" s="24" t="s">
        <v>48</v>
      </c>
      <c r="C38" s="25">
        <v>53032999</v>
      </c>
      <c r="D38" s="21">
        <v>3162</v>
      </c>
      <c r="E38" s="21">
        <f t="shared" si="8"/>
        <v>3187</v>
      </c>
      <c r="F38" s="21">
        <f t="shared" si="12"/>
        <v>25</v>
      </c>
      <c r="G38" s="22"/>
      <c r="H38" s="22"/>
      <c r="I38" s="22"/>
      <c r="J38" s="22">
        <v>1395</v>
      </c>
      <c r="K38" s="22">
        <v>1525</v>
      </c>
      <c r="L38" s="22">
        <v>267</v>
      </c>
      <c r="M38" s="22"/>
      <c r="N38" s="22"/>
      <c r="O38" s="22">
        <v>23032</v>
      </c>
      <c r="P38" s="22">
        <v>35700</v>
      </c>
      <c r="Q38" s="22">
        <v>41918</v>
      </c>
      <c r="R38" s="22">
        <v>41128</v>
      </c>
      <c r="S38" s="22">
        <v>63749</v>
      </c>
      <c r="T38" s="22">
        <v>74853</v>
      </c>
      <c r="U38" s="22">
        <v>47907</v>
      </c>
      <c r="V38" s="22">
        <v>16583</v>
      </c>
      <c r="W38" s="23">
        <f t="shared" si="10"/>
        <v>174576.5</v>
      </c>
      <c r="X38" s="34">
        <f>W38-'2017 на 26.09'!U38</f>
        <v>1066</v>
      </c>
    </row>
    <row r="39" ht="15.75">
      <c r="A39" s="18">
        <f t="shared" si="11"/>
        <v>33</v>
      </c>
      <c r="B39" s="24" t="s">
        <v>49</v>
      </c>
      <c r="C39" s="25">
        <v>53033999</v>
      </c>
      <c r="D39" s="21">
        <v>2832</v>
      </c>
      <c r="E39" s="21">
        <f t="shared" si="8"/>
        <v>2918</v>
      </c>
      <c r="F39" s="21">
        <f t="shared" si="12"/>
        <v>86</v>
      </c>
      <c r="G39" s="22"/>
      <c r="H39" s="22"/>
      <c r="I39" s="22"/>
      <c r="J39" s="22">
        <v>1342</v>
      </c>
      <c r="K39" s="22">
        <v>1329</v>
      </c>
      <c r="L39" s="22">
        <v>203</v>
      </c>
      <c r="M39" s="22">
        <v>44</v>
      </c>
      <c r="N39" s="22"/>
      <c r="O39" s="22">
        <v>23032</v>
      </c>
      <c r="P39" s="22">
        <v>35700</v>
      </c>
      <c r="Q39" s="22">
        <v>41918</v>
      </c>
      <c r="R39" s="22">
        <v>41128</v>
      </c>
      <c r="S39" s="22">
        <v>63749</v>
      </c>
      <c r="T39" s="22">
        <v>74853</v>
      </c>
      <c r="U39" s="22">
        <v>47907</v>
      </c>
      <c r="V39" s="22">
        <v>16583</v>
      </c>
      <c r="W39" s="23">
        <f t="shared" si="10"/>
        <v>157219.30000000002</v>
      </c>
      <c r="X39" s="34">
        <f>W39-'2017 на 26.09'!U39</f>
        <v>3919.9000000000233</v>
      </c>
    </row>
    <row r="40" ht="15.75">
      <c r="A40" s="18">
        <f t="shared" si="11"/>
        <v>34</v>
      </c>
      <c r="B40" s="24" t="s">
        <v>50</v>
      </c>
      <c r="C40" s="25">
        <v>53034999</v>
      </c>
      <c r="D40" s="21">
        <v>1276</v>
      </c>
      <c r="E40" s="21">
        <f t="shared" si="8"/>
        <v>1278</v>
      </c>
      <c r="F40" s="21">
        <f t="shared" si="12"/>
        <v>2</v>
      </c>
      <c r="G40" s="22"/>
      <c r="H40" s="22"/>
      <c r="I40" s="22"/>
      <c r="J40" s="22">
        <v>534</v>
      </c>
      <c r="K40" s="22">
        <v>618</v>
      </c>
      <c r="L40" s="22">
        <v>126</v>
      </c>
      <c r="M40" s="22"/>
      <c r="N40" s="22"/>
      <c r="O40" s="22">
        <v>23032</v>
      </c>
      <c r="P40" s="22">
        <v>35700</v>
      </c>
      <c r="Q40" s="22">
        <v>41918</v>
      </c>
      <c r="R40" s="22">
        <v>41128</v>
      </c>
      <c r="S40" s="22">
        <v>63749</v>
      </c>
      <c r="T40" s="22">
        <v>74853</v>
      </c>
      <c r="U40" s="22">
        <v>47907</v>
      </c>
      <c r="V40" s="22">
        <v>16583</v>
      </c>
      <c r="W40" s="23">
        <f t="shared" si="10"/>
        <v>70790.699999999997</v>
      </c>
      <c r="X40" s="34">
        <f>W40-'2017 на 26.09'!U40</f>
        <v>236</v>
      </c>
    </row>
    <row r="41" ht="15.75">
      <c r="A41" s="18">
        <f t="shared" si="11"/>
        <v>35</v>
      </c>
      <c r="B41" s="24" t="s">
        <v>51</v>
      </c>
      <c r="C41" s="25">
        <v>53035999</v>
      </c>
      <c r="D41" s="21">
        <v>3227</v>
      </c>
      <c r="E41" s="21">
        <f t="shared" si="8"/>
        <v>3468</v>
      </c>
      <c r="F41" s="21">
        <f t="shared" si="12"/>
        <v>241</v>
      </c>
      <c r="G41" s="22"/>
      <c r="H41" s="22"/>
      <c r="I41" s="22"/>
      <c r="J41" s="22">
        <v>1580</v>
      </c>
      <c r="K41" s="22">
        <v>1581</v>
      </c>
      <c r="L41" s="22">
        <v>227</v>
      </c>
      <c r="M41" s="22"/>
      <c r="N41" s="22">
        <v>80</v>
      </c>
      <c r="O41" s="22">
        <v>23032</v>
      </c>
      <c r="P41" s="22">
        <v>35700</v>
      </c>
      <c r="Q41" s="22">
        <v>41918</v>
      </c>
      <c r="R41" s="22">
        <v>41128</v>
      </c>
      <c r="S41" s="22">
        <v>63749</v>
      </c>
      <c r="T41" s="22">
        <v>74853</v>
      </c>
      <c r="U41" s="22">
        <v>47907</v>
      </c>
      <c r="V41" s="22">
        <v>16583</v>
      </c>
      <c r="W41" s="23">
        <f t="shared" si="10"/>
        <v>184087.70000000001</v>
      </c>
      <c r="X41" s="34">
        <f>W41-'2017 на 26.09'!U41</f>
        <v>13928.100000000006</v>
      </c>
    </row>
    <row r="42" ht="15.75">
      <c r="A42" s="18">
        <f t="shared" si="11"/>
        <v>36</v>
      </c>
      <c r="B42" s="24" t="s">
        <v>52</v>
      </c>
      <c r="C42" s="25">
        <v>53036999</v>
      </c>
      <c r="D42" s="21">
        <v>4529</v>
      </c>
      <c r="E42" s="21">
        <f t="shared" si="8"/>
        <v>4681</v>
      </c>
      <c r="F42" s="21">
        <f t="shared" si="12"/>
        <v>152</v>
      </c>
      <c r="G42" s="22"/>
      <c r="H42" s="22"/>
      <c r="I42" s="22"/>
      <c r="J42" s="22">
        <v>2177</v>
      </c>
      <c r="K42" s="22">
        <v>2194</v>
      </c>
      <c r="L42" s="22">
        <v>200</v>
      </c>
      <c r="M42" s="22">
        <v>100</v>
      </c>
      <c r="N42" s="22">
        <v>10</v>
      </c>
      <c r="O42" s="22">
        <v>23032</v>
      </c>
      <c r="P42" s="22">
        <v>35700</v>
      </c>
      <c r="Q42" s="22">
        <v>41918</v>
      </c>
      <c r="R42" s="22">
        <v>41128</v>
      </c>
      <c r="S42" s="22">
        <v>63749</v>
      </c>
      <c r="T42" s="22">
        <v>74853</v>
      </c>
      <c r="U42" s="22">
        <v>47907</v>
      </c>
      <c r="V42" s="22">
        <v>16583</v>
      </c>
      <c r="W42" s="23">
        <f t="shared" si="10"/>
        <v>249328.10000000001</v>
      </c>
      <c r="X42" s="34">
        <f>W42-'2017 на 26.09'!U42</f>
        <v>7792.6999999999825</v>
      </c>
    </row>
    <row r="43" ht="15.75">
      <c r="A43" s="18">
        <f t="shared" si="11"/>
        <v>37</v>
      </c>
      <c r="B43" s="24" t="s">
        <v>53</v>
      </c>
      <c r="C43" s="25">
        <v>53037999</v>
      </c>
      <c r="D43" s="21">
        <v>1396</v>
      </c>
      <c r="E43" s="21">
        <f t="shared" si="8"/>
        <v>1390</v>
      </c>
      <c r="F43" s="21">
        <f t="shared" si="12"/>
        <v>-6</v>
      </c>
      <c r="G43" s="22">
        <v>0</v>
      </c>
      <c r="H43" s="22">
        <v>0</v>
      </c>
      <c r="I43" s="22">
        <v>0</v>
      </c>
      <c r="J43" s="22">
        <v>593</v>
      </c>
      <c r="K43" s="22">
        <v>674</v>
      </c>
      <c r="L43" s="22">
        <v>123</v>
      </c>
      <c r="M43" s="22">
        <v>0</v>
      </c>
      <c r="N43" s="22">
        <v>0</v>
      </c>
      <c r="O43" s="22">
        <v>23032</v>
      </c>
      <c r="P43" s="22">
        <v>35700</v>
      </c>
      <c r="Q43" s="22">
        <v>41918</v>
      </c>
      <c r="R43" s="22">
        <v>41128</v>
      </c>
      <c r="S43" s="22">
        <v>63749</v>
      </c>
      <c r="T43" s="22">
        <v>74853</v>
      </c>
      <c r="U43" s="22">
        <v>47907</v>
      </c>
      <c r="V43" s="22">
        <v>16583</v>
      </c>
      <c r="W43" s="23">
        <f t="shared" si="10"/>
        <v>76562.600000000006</v>
      </c>
      <c r="X43" s="34">
        <f>W43-'2017 на 26.09'!U43</f>
        <v>-246.39999999999418</v>
      </c>
    </row>
    <row r="44" ht="15.75">
      <c r="A44" s="18">
        <f t="shared" si="11"/>
        <v>38</v>
      </c>
      <c r="B44" s="24" t="s">
        <v>54</v>
      </c>
      <c r="C44" s="25">
        <v>53038999</v>
      </c>
      <c r="D44" s="21">
        <v>1164</v>
      </c>
      <c r="E44" s="21">
        <f t="shared" si="8"/>
        <v>1141</v>
      </c>
      <c r="F44" s="21">
        <f t="shared" si="12"/>
        <v>-23</v>
      </c>
      <c r="G44" s="22"/>
      <c r="H44" s="22"/>
      <c r="I44" s="22"/>
      <c r="J44" s="22">
        <v>491</v>
      </c>
      <c r="K44" s="22">
        <v>559</v>
      </c>
      <c r="L44" s="22">
        <v>91</v>
      </c>
      <c r="M44" s="22"/>
      <c r="N44" s="22"/>
      <c r="O44" s="22">
        <v>23032</v>
      </c>
      <c r="P44" s="22">
        <v>35700</v>
      </c>
      <c r="Q44" s="22">
        <v>41918</v>
      </c>
      <c r="R44" s="22">
        <v>41128</v>
      </c>
      <c r="S44" s="22">
        <v>63749</v>
      </c>
      <c r="T44" s="22">
        <v>74853</v>
      </c>
      <c r="U44" s="22">
        <v>47907</v>
      </c>
      <c r="V44" s="22">
        <v>16583</v>
      </c>
      <c r="W44" s="23">
        <f t="shared" si="10"/>
        <v>62641.200000000004</v>
      </c>
      <c r="X44" s="34">
        <f>W44-'2017 на 26.09'!U44</f>
        <v>-1735.5999999999985</v>
      </c>
    </row>
    <row r="45" ht="15.75">
      <c r="A45" s="18">
        <f t="shared" si="11"/>
        <v>39</v>
      </c>
      <c r="B45" s="24" t="s">
        <v>55</v>
      </c>
      <c r="C45" s="25">
        <v>53041999</v>
      </c>
      <c r="D45" s="21">
        <v>2694</v>
      </c>
      <c r="E45" s="21">
        <f t="shared" si="8"/>
        <v>2797</v>
      </c>
      <c r="F45" s="21">
        <f t="shared" si="12"/>
        <v>103</v>
      </c>
      <c r="G45" s="22"/>
      <c r="H45" s="22"/>
      <c r="I45" s="22"/>
      <c r="J45" s="22">
        <v>1219</v>
      </c>
      <c r="K45" s="22">
        <v>1382</v>
      </c>
      <c r="L45" s="22">
        <v>196</v>
      </c>
      <c r="M45" s="22"/>
      <c r="N45" s="22"/>
      <c r="O45" s="22">
        <v>23032</v>
      </c>
      <c r="P45" s="22">
        <v>35700</v>
      </c>
      <c r="Q45" s="22">
        <v>41918</v>
      </c>
      <c r="R45" s="22">
        <v>41128</v>
      </c>
      <c r="S45" s="22">
        <v>63749</v>
      </c>
      <c r="T45" s="22">
        <v>74853</v>
      </c>
      <c r="U45" s="22">
        <v>47907</v>
      </c>
      <c r="V45" s="22">
        <v>16583</v>
      </c>
      <c r="W45" s="23">
        <f t="shared" si="10"/>
        <v>152907.30000000002</v>
      </c>
      <c r="X45" s="34">
        <f>W45-'2017 на 26.09'!U45</f>
        <v>5869.8000000000175</v>
      </c>
    </row>
    <row r="46" ht="15.75">
      <c r="A46" s="18">
        <f t="shared" si="11"/>
        <v>40</v>
      </c>
      <c r="B46" s="24" t="s">
        <v>56</v>
      </c>
      <c r="C46" s="25">
        <v>53042999</v>
      </c>
      <c r="D46" s="21">
        <v>3472</v>
      </c>
      <c r="E46" s="21">
        <f t="shared" si="8"/>
        <v>3604</v>
      </c>
      <c r="F46" s="21">
        <f t="shared" si="12"/>
        <v>132</v>
      </c>
      <c r="G46" s="22"/>
      <c r="H46" s="22"/>
      <c r="I46" s="22"/>
      <c r="J46" s="22">
        <v>1708</v>
      </c>
      <c r="K46" s="22">
        <v>1645</v>
      </c>
      <c r="L46" s="22">
        <v>241</v>
      </c>
      <c r="M46" s="22">
        <v>10</v>
      </c>
      <c r="N46" s="22"/>
      <c r="O46" s="22">
        <v>23032</v>
      </c>
      <c r="P46" s="22">
        <v>35700</v>
      </c>
      <c r="Q46" s="22">
        <v>41918</v>
      </c>
      <c r="R46" s="22">
        <v>41128</v>
      </c>
      <c r="S46" s="22">
        <v>63749</v>
      </c>
      <c r="T46" s="22">
        <v>74853</v>
      </c>
      <c r="U46" s="22">
        <v>47907</v>
      </c>
      <c r="V46" s="22">
        <v>16583</v>
      </c>
      <c r="W46" s="23">
        <f t="shared" si="10"/>
        <v>193632.40000000002</v>
      </c>
      <c r="X46" s="34">
        <f>W46-'2017 на 26.09'!U46</f>
        <v>6898.5</v>
      </c>
    </row>
    <row r="47" ht="15.75">
      <c r="A47" s="18">
        <f t="shared" si="11"/>
        <v>41</v>
      </c>
      <c r="B47" s="24" t="s">
        <v>57</v>
      </c>
      <c r="C47" s="25">
        <v>53043999</v>
      </c>
      <c r="D47" s="21">
        <v>2107</v>
      </c>
      <c r="E47" s="21">
        <f t="shared" si="8"/>
        <v>2150</v>
      </c>
      <c r="F47" s="21">
        <f t="shared" si="12"/>
        <v>43</v>
      </c>
      <c r="G47" s="22"/>
      <c r="H47" s="22"/>
      <c r="I47" s="22"/>
      <c r="J47" s="22">
        <v>979</v>
      </c>
      <c r="K47" s="22">
        <v>1001</v>
      </c>
      <c r="L47" s="22">
        <v>170</v>
      </c>
      <c r="M47" s="22"/>
      <c r="N47" s="22"/>
      <c r="O47" s="22">
        <v>23032</v>
      </c>
      <c r="P47" s="22">
        <v>35700</v>
      </c>
      <c r="Q47" s="22">
        <v>41918</v>
      </c>
      <c r="R47" s="22">
        <v>41128</v>
      </c>
      <c r="S47" s="22">
        <v>63749</v>
      </c>
      <c r="T47" s="22">
        <v>74853</v>
      </c>
      <c r="U47" s="22">
        <v>47907</v>
      </c>
      <c r="V47" s="22">
        <v>16583</v>
      </c>
      <c r="W47" s="23">
        <f t="shared" si="10"/>
        <v>116802.10000000001</v>
      </c>
      <c r="X47" s="34">
        <f>W47-'2017 на 26.09'!U47</f>
        <v>1608.5</v>
      </c>
    </row>
    <row r="48" ht="15.75">
      <c r="A48" s="18">
        <f t="shared" si="11"/>
        <v>42</v>
      </c>
      <c r="B48" s="24" t="s">
        <v>58</v>
      </c>
      <c r="C48" s="25">
        <v>53044999</v>
      </c>
      <c r="D48" s="21">
        <v>1719</v>
      </c>
      <c r="E48" s="21">
        <f t="shared" si="8"/>
        <v>1716</v>
      </c>
      <c r="F48" s="21">
        <f t="shared" si="12"/>
        <v>-3</v>
      </c>
      <c r="G48" s="22"/>
      <c r="H48" s="22"/>
      <c r="I48" s="22"/>
      <c r="J48" s="22">
        <v>751</v>
      </c>
      <c r="K48" s="22">
        <v>812</v>
      </c>
      <c r="L48" s="22">
        <v>153</v>
      </c>
      <c r="M48" s="22"/>
      <c r="N48" s="22"/>
      <c r="O48" s="22">
        <v>23032</v>
      </c>
      <c r="P48" s="22">
        <v>35700</v>
      </c>
      <c r="Q48" s="22">
        <v>41918</v>
      </c>
      <c r="R48" s="22">
        <v>41128</v>
      </c>
      <c r="S48" s="22">
        <v>63749</v>
      </c>
      <c r="T48" s="22">
        <v>74853</v>
      </c>
      <c r="U48" s="22">
        <v>47907</v>
      </c>
      <c r="V48" s="22">
        <v>16583</v>
      </c>
      <c r="W48" s="23">
        <f t="shared" si="10"/>
        <v>94103.800000000003</v>
      </c>
      <c r="X48" s="34">
        <f>W48-'2017 на 26.09'!U48</f>
        <v>-655.60000000000582</v>
      </c>
    </row>
    <row r="49" ht="15.75">
      <c r="A49" s="26"/>
      <c r="B49" s="27" t="s">
        <v>59</v>
      </c>
      <c r="C49" s="25"/>
      <c r="D49" s="21">
        <f>SUM(E49:M49)</f>
        <v>0</v>
      </c>
      <c r="E49" s="21">
        <f t="shared" si="8"/>
        <v>0</v>
      </c>
      <c r="F49" s="21"/>
      <c r="G49" s="22"/>
      <c r="H49" s="22"/>
      <c r="I49" s="22"/>
      <c r="J49" s="22"/>
      <c r="K49" s="22"/>
      <c r="L49" s="22"/>
      <c r="M49" s="22"/>
      <c r="N49" s="22"/>
      <c r="O49" s="28"/>
      <c r="P49" s="28"/>
      <c r="Q49" s="28"/>
      <c r="R49" s="28"/>
      <c r="S49" s="28"/>
      <c r="T49" s="28"/>
      <c r="U49" s="28"/>
      <c r="V49" s="28"/>
      <c r="W49" s="23"/>
      <c r="X49" s="35"/>
    </row>
    <row r="50" ht="15.75">
      <c r="A50" s="26"/>
      <c r="B50" s="29" t="s">
        <v>60</v>
      </c>
      <c r="D50" s="30">
        <f>SUM(D7:D48)</f>
        <v>214759</v>
      </c>
      <c r="E50" s="30">
        <f>SUM(E7:E48)</f>
        <v>222515</v>
      </c>
      <c r="F50" s="30">
        <f>SUM(F7:F48)</f>
        <v>7756</v>
      </c>
      <c r="G50" s="22">
        <f>SUM(G7:G48)</f>
        <v>59465</v>
      </c>
      <c r="H50" s="22">
        <f t="shared" ref="H50:N50" si="13">SUM(H7:H48)</f>
        <v>60802</v>
      </c>
      <c r="I50" s="22">
        <f t="shared" si="13"/>
        <v>10444</v>
      </c>
      <c r="J50" s="22">
        <f t="shared" si="13"/>
        <v>41193</v>
      </c>
      <c r="K50" s="22">
        <f t="shared" si="13"/>
        <v>42836</v>
      </c>
      <c r="L50" s="22">
        <f t="shared" si="13"/>
        <v>6168</v>
      </c>
      <c r="M50" s="22">
        <f t="shared" si="13"/>
        <v>1092</v>
      </c>
      <c r="N50" s="22">
        <f t="shared" si="13"/>
        <v>515</v>
      </c>
      <c r="O50" s="28"/>
      <c r="P50" s="28"/>
      <c r="Q50" s="28"/>
      <c r="R50" s="28"/>
      <c r="S50" s="28"/>
      <c r="T50" s="28"/>
      <c r="U50" s="28"/>
      <c r="V50" s="28"/>
      <c r="W50" s="23">
        <f>SUM(W7:W49)</f>
        <v>8925506.700000003</v>
      </c>
      <c r="X50" s="23">
        <f>SUM(X7:X49)</f>
        <v>292459.50000000012</v>
      </c>
    </row>
    <row r="51" ht="15.75">
      <c r="E51" s="36">
        <f>E50-D50</f>
        <v>7756</v>
      </c>
      <c r="F51" s="36"/>
      <c r="G51" s="31">
        <f>SUM(G50:N50)</f>
        <v>222515</v>
      </c>
      <c r="Y51" s="32"/>
    </row>
    <row r="52" ht="16.5">
      <c r="G52" s="31">
        <f>G51-'2017 на 26.09'!E51</f>
        <v>7756</v>
      </c>
      <c r="W52" s="33"/>
    </row>
    <row r="53" ht="15.75">
      <c r="G53" s="31">
        <f>G50-'2017 на 26.09'!E50</f>
        <v>2501</v>
      </c>
      <c r="H53" s="31">
        <f>H50-'2017 на 26.09'!F50</f>
        <v>1620</v>
      </c>
      <c r="I53" s="31">
        <f>I50-'2017 на 26.09'!G50</f>
        <v>1208</v>
      </c>
      <c r="J53" s="31">
        <f>J50-'2017 на 26.09'!H50</f>
        <v>1676</v>
      </c>
      <c r="K53" s="31">
        <f>K50-'2017 на 26.09'!I50</f>
        <v>267</v>
      </c>
      <c r="L53" s="31">
        <f>L50-'2017 на 26.09'!J50</f>
        <v>518</v>
      </c>
      <c r="M53" s="31">
        <f>M50-'2017 на 26.09'!K50</f>
        <v>71</v>
      </c>
      <c r="N53" s="31">
        <f>N50-'2017 на 26.09'!L50</f>
        <v>-105</v>
      </c>
    </row>
    <row r="54" ht="15.75">
      <c r="G54" s="31">
        <f>SUM(G53:I53)</f>
        <v>5329</v>
      </c>
      <c r="J54" s="31">
        <f>SUM(J53:L53)</f>
        <v>2461</v>
      </c>
    </row>
    <row r="55" ht="15.75">
      <c r="G55" s="31">
        <f>G54+M53</f>
        <v>5400</v>
      </c>
      <c r="J55" s="31">
        <f>J54+N53</f>
        <v>2356</v>
      </c>
    </row>
  </sheetData>
  <mergeCells count="20">
    <mergeCell ref="B1:W1"/>
    <mergeCell ref="A3:A6"/>
    <mergeCell ref="B3:B6"/>
    <mergeCell ref="C3:C6"/>
    <mergeCell ref="D3:D6"/>
    <mergeCell ref="E3:E6"/>
    <mergeCell ref="F3:F6"/>
    <mergeCell ref="G3:W3"/>
    <mergeCell ref="G4:L4"/>
    <mergeCell ref="M4:M6"/>
    <mergeCell ref="N4:N6"/>
    <mergeCell ref="O4:V4"/>
    <mergeCell ref="W4:W6"/>
    <mergeCell ref="X4:X6"/>
    <mergeCell ref="G5:I5"/>
    <mergeCell ref="J5:L5"/>
    <mergeCell ref="O5:Q5"/>
    <mergeCell ref="R5:T5"/>
    <mergeCell ref="U5:U6"/>
    <mergeCell ref="V5:V6"/>
  </mergeCells>
  <printOptions headings="0" gridLines="0"/>
  <pageMargins left="0" right="0" top="0.15748000000000001" bottom="0.15748000000000001" header="0" footer="0"/>
  <pageSetup paperSize="9" scale="48" firstPageNumber="1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pane xSplit="2" ySplit="6" topLeftCell="C7" activePane="bottomRight" state="frozen"/>
      <selection activeCell="T52" activeCellId="0" sqref="T52"/>
    </sheetView>
  </sheetViews>
  <sheetFormatPr baseColWidth="8" defaultRowHeight="15.75" customHeight="1"/>
  <cols>
    <col customWidth="1" min="1" max="1" width="5"/>
    <col customWidth="1" min="2" max="2" width="23.855499999999999"/>
    <col customWidth="1" min="3" max="3" style="1" width="12.425800000000001"/>
    <col customWidth="1" min="4" max="19" width="9.1406200000000002"/>
    <col customWidth="1" min="20" max="20" style="2" width="13.425800000000001"/>
    <col customWidth="1" hidden="1" min="21" max="22" width="12.2852"/>
    <col customWidth="1" hidden="1" min="23" max="23" width="11.2852"/>
    <col customWidth="1" hidden="1" min="24" max="24" width="12"/>
  </cols>
  <sheetData>
    <row r="1" ht="36" customHeight="1">
      <c r="B1" s="3" t="s">
        <v>67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ht="15.75"/>
    <row r="3" ht="15" customHeight="1">
      <c r="A3" s="4" t="s">
        <v>1</v>
      </c>
      <c r="B3" s="4" t="s">
        <v>2</v>
      </c>
      <c r="C3" s="5"/>
      <c r="D3" s="6" t="s">
        <v>63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4" ht="48.75" customHeight="1">
      <c r="A4" s="4"/>
      <c r="B4" s="4"/>
      <c r="C4" s="5"/>
      <c r="D4" s="8" t="s">
        <v>5</v>
      </c>
      <c r="E4" s="9"/>
      <c r="F4" s="9"/>
      <c r="G4" s="9"/>
      <c r="H4" s="9"/>
      <c r="I4" s="10"/>
      <c r="J4" s="11" t="s">
        <v>6</v>
      </c>
      <c r="K4" s="11" t="s">
        <v>7</v>
      </c>
      <c r="L4" s="11" t="s">
        <v>8</v>
      </c>
      <c r="M4" s="11"/>
      <c r="N4" s="11"/>
      <c r="O4" s="11"/>
      <c r="P4" s="11"/>
      <c r="Q4" s="11"/>
      <c r="R4" s="11"/>
      <c r="S4" s="11"/>
      <c r="T4" s="12" t="s">
        <v>64</v>
      </c>
      <c r="U4" s="12" t="s">
        <v>65</v>
      </c>
    </row>
    <row r="5" ht="34.5" customHeight="1">
      <c r="A5" s="4"/>
      <c r="B5" s="4"/>
      <c r="C5" s="5"/>
      <c r="D5" s="11" t="s">
        <v>10</v>
      </c>
      <c r="E5" s="11"/>
      <c r="F5" s="11"/>
      <c r="G5" s="8" t="s">
        <v>11</v>
      </c>
      <c r="H5" s="9"/>
      <c r="I5" s="10"/>
      <c r="J5" s="11"/>
      <c r="K5" s="11"/>
      <c r="L5" s="13" t="s">
        <v>10</v>
      </c>
      <c r="M5" s="13"/>
      <c r="N5" s="13"/>
      <c r="O5" s="14" t="s">
        <v>11</v>
      </c>
      <c r="P5" s="15"/>
      <c r="Q5" s="16"/>
      <c r="R5" s="11" t="s">
        <v>12</v>
      </c>
      <c r="S5" s="11" t="s">
        <v>13</v>
      </c>
      <c r="T5" s="12"/>
      <c r="U5" s="12"/>
    </row>
    <row r="6" ht="31.5">
      <c r="A6" s="4"/>
      <c r="B6" s="4"/>
      <c r="C6" s="5"/>
      <c r="D6" s="17" t="s">
        <v>14</v>
      </c>
      <c r="E6" s="17" t="s">
        <v>15</v>
      </c>
      <c r="F6" s="17" t="s">
        <v>16</v>
      </c>
      <c r="G6" s="17" t="s">
        <v>14</v>
      </c>
      <c r="H6" s="17" t="s">
        <v>15</v>
      </c>
      <c r="I6" s="17" t="s">
        <v>16</v>
      </c>
      <c r="J6" s="11"/>
      <c r="K6" s="11"/>
      <c r="L6" s="17" t="s">
        <v>14</v>
      </c>
      <c r="M6" s="17" t="s">
        <v>15</v>
      </c>
      <c r="N6" s="17" t="s">
        <v>16</v>
      </c>
      <c r="O6" s="17" t="s">
        <v>14</v>
      </c>
      <c r="P6" s="17" t="s">
        <v>15</v>
      </c>
      <c r="Q6" s="17" t="s">
        <v>16</v>
      </c>
      <c r="R6" s="11"/>
      <c r="S6" s="11"/>
      <c r="T6" s="12"/>
      <c r="U6" s="12"/>
    </row>
    <row r="7" ht="24">
      <c r="A7" s="18">
        <v>1</v>
      </c>
      <c r="B7" s="19" t="s">
        <v>17</v>
      </c>
      <c r="C7" s="20">
        <v>53046000</v>
      </c>
      <c r="D7" s="22">
        <f>C21-'2018 год 21.09.'!G7</f>
        <v>53011829</v>
      </c>
      <c r="E7" s="22">
        <f>D21-'2018 год 21.09.'!H7</f>
        <v>53028695</v>
      </c>
      <c r="F7" s="22">
        <f>E21-'2018 год 21.09.'!I7</f>
        <v>-201</v>
      </c>
      <c r="G7" s="22">
        <f>F21-'2018 год 21.09.'!J7</f>
        <v>-194</v>
      </c>
      <c r="H7" s="22">
        <f>G21-'2018 год 21.09.'!K7</f>
        <v>-1752</v>
      </c>
      <c r="I7" s="22">
        <f>H21-'2018 год 21.09.'!L7</f>
        <v>-3492</v>
      </c>
      <c r="J7" s="22">
        <f>I21-'2018 год 21.09.'!M7</f>
        <v>-2061</v>
      </c>
      <c r="K7" s="22">
        <f>J21-'2018 год 21.09.'!N7</f>
        <v>-265</v>
      </c>
      <c r="L7" s="22">
        <v>23792</v>
      </c>
      <c r="M7" s="22">
        <v>36877</v>
      </c>
      <c r="N7" s="22">
        <v>43301</v>
      </c>
      <c r="O7" s="22">
        <v>42349</v>
      </c>
      <c r="P7" s="22">
        <v>65641</v>
      </c>
      <c r="Q7" s="22">
        <v>77075</v>
      </c>
      <c r="R7" s="22">
        <v>49487</v>
      </c>
      <c r="S7" s="22">
        <v>17130</v>
      </c>
      <c r="T7" s="23">
        <f t="shared" ref="T7:T48" si="14">ROUND((D7*L7+E7*M7+F7*N7+G7*O7+H7*P7+I7*Q7+J7*R7+K7*S7)/1000,1)</f>
        <v>3216289020.8000002</v>
      </c>
      <c r="U7" s="34">
        <f>T7-'2017 на 26.09'!U7</f>
        <v>3216180038.5</v>
      </c>
      <c r="V7" s="32">
        <f>T7-'2018 год ГАЙ'!W7</f>
        <v>3216180137.4000001</v>
      </c>
      <c r="W7" s="37">
        <v>33992.800000000003</v>
      </c>
      <c r="X7" s="33">
        <f t="shared" ref="X7:X49" si="15">T7+W7</f>
        <v>3216323013.6000004</v>
      </c>
    </row>
    <row r="8" ht="16.5">
      <c r="A8" s="18">
        <f t="shared" ref="A8:A48" si="16">A7+1</f>
        <v>2</v>
      </c>
      <c r="B8" s="19" t="s">
        <v>18</v>
      </c>
      <c r="C8" s="20">
        <v>53001000</v>
      </c>
      <c r="D8" s="22">
        <f>C22-'2018 год 21.09.'!G8</f>
        <v>53011413</v>
      </c>
      <c r="E8" s="22">
        <f>D22-'2018 год 21.09.'!H8</f>
        <v>53028417</v>
      </c>
      <c r="F8" s="22">
        <f>E22-'2018 год 21.09.'!I8</f>
        <v>-327</v>
      </c>
      <c r="G8" s="22">
        <f>F22-'2018 год 21.09.'!J8</f>
        <v>1484750336</v>
      </c>
      <c r="H8" s="22" t="e">
        <f>G22-'2018 год 21.09.'!K8</f>
        <v>#REF!</v>
      </c>
      <c r="I8" s="22" t="e">
        <f>H22-'2018 год 21.09.'!L8</f>
        <v>#REF!</v>
      </c>
      <c r="J8" s="22" t="e">
        <f>I22-'2018 год 21.09.'!M8</f>
        <v>#REF!</v>
      </c>
      <c r="K8" s="22" t="e">
        <f>J22-'2018 год 21.09.'!N8</f>
        <v>#REF!</v>
      </c>
      <c r="L8" s="22">
        <v>23792</v>
      </c>
      <c r="M8" s="22">
        <v>36877</v>
      </c>
      <c r="N8" s="22">
        <v>43301</v>
      </c>
      <c r="O8" s="22">
        <v>42349</v>
      </c>
      <c r="P8" s="22">
        <v>65641</v>
      </c>
      <c r="Q8" s="22">
        <v>77075</v>
      </c>
      <c r="R8" s="22">
        <v>49487</v>
      </c>
      <c r="S8" s="22">
        <v>17130</v>
      </c>
      <c r="T8" s="23" t="e">
        <f t="shared" si="14"/>
        <v>#REF!</v>
      </c>
      <c r="U8" s="34" t="e">
        <f>T8-'2017 на 26.09'!U8</f>
        <v>#REF!</v>
      </c>
      <c r="V8" s="32" t="e">
        <f>T8-'2018 год ГАЙ'!W8</f>
        <v>#REF!</v>
      </c>
      <c r="W8" s="37">
        <v>86135.800000000003</v>
      </c>
      <c r="X8" s="33" t="e">
        <f t="shared" si="15"/>
        <v>#REF!</v>
      </c>
    </row>
    <row r="9" ht="16.5">
      <c r="A9" s="18">
        <f t="shared" si="16"/>
        <v>3</v>
      </c>
      <c r="B9" s="19" t="s">
        <v>19</v>
      </c>
      <c r="C9" s="20">
        <v>53002000</v>
      </c>
      <c r="D9" s="22">
        <f>C23-'2018 год 21.09.'!G9</f>
        <v>53010423</v>
      </c>
      <c r="E9" s="22">
        <f>D23-'2018 год 21.09.'!H9</f>
        <v>53027495</v>
      </c>
      <c r="F9" s="22">
        <f>E23-'2018 год 21.09.'!I9</f>
        <v>-545</v>
      </c>
      <c r="G9" s="22" t="e">
        <f>F23-'2018 год 21.09.'!J9</f>
        <v>#REF!</v>
      </c>
      <c r="H9" s="22">
        <f>G23-'2018 год 21.09.'!K9</f>
        <v>-862</v>
      </c>
      <c r="I9" s="22">
        <f>H23-'2018 год 21.09.'!L9</f>
        <v>-6043</v>
      </c>
      <c r="J9" s="22">
        <f>I23-'2018 год 21.09.'!M9</f>
        <v>-5469</v>
      </c>
      <c r="K9" s="22">
        <f>J23-'2018 год 21.09.'!N9</f>
        <v>-638</v>
      </c>
      <c r="L9" s="22">
        <v>23792</v>
      </c>
      <c r="M9" s="22">
        <v>36877</v>
      </c>
      <c r="N9" s="22">
        <v>43301</v>
      </c>
      <c r="O9" s="22">
        <v>42349</v>
      </c>
      <c r="P9" s="22">
        <v>65641</v>
      </c>
      <c r="Q9" s="22">
        <v>77075</v>
      </c>
      <c r="R9" s="22">
        <v>49487</v>
      </c>
      <c r="S9" s="22">
        <v>17130</v>
      </c>
      <c r="T9" s="23" t="e">
        <f t="shared" si="14"/>
        <v>#REF!</v>
      </c>
      <c r="U9" s="34" t="e">
        <f>T9-'2017 на 26.09'!U9</f>
        <v>#REF!</v>
      </c>
      <c r="V9" s="32" t="e">
        <f>T9-'2018 год ГАЙ'!W9</f>
        <v>#REF!</v>
      </c>
      <c r="W9" s="37">
        <v>162277.5</v>
      </c>
      <c r="X9" s="33" t="e">
        <f t="shared" si="15"/>
        <v>#REF!</v>
      </c>
    </row>
    <row r="10" ht="16.5">
      <c r="A10" s="18">
        <f t="shared" si="16"/>
        <v>4</v>
      </c>
      <c r="B10" s="19" t="s">
        <v>20</v>
      </c>
      <c r="C10" s="20">
        <v>53018000</v>
      </c>
      <c r="D10" s="22">
        <f>C24-'2018 год 21.09.'!G10</f>
        <v>53014067</v>
      </c>
      <c r="E10" s="22">
        <f>D24-'2018 год 21.09.'!H10</f>
        <v>53031119</v>
      </c>
      <c r="F10" s="22">
        <f>E24-'2018 год 21.09.'!I10</f>
        <v>-364</v>
      </c>
      <c r="G10" s="22" t="e">
        <f>F24-'2018 год 21.09.'!J10</f>
        <v>#REF!</v>
      </c>
      <c r="H10" s="22">
        <f>G24-'2018 год 21.09.'!K10</f>
        <v>-1228</v>
      </c>
      <c r="I10" s="22">
        <f>H24-'2018 год 21.09.'!L10</f>
        <v>-2371</v>
      </c>
      <c r="J10" s="22">
        <f>I24-'2018 год 21.09.'!M10</f>
        <v>-2005</v>
      </c>
      <c r="K10" s="22">
        <f>J24-'2018 год 21.09.'!N10</f>
        <v>-286</v>
      </c>
      <c r="L10" s="22">
        <v>23792</v>
      </c>
      <c r="M10" s="22">
        <v>36877</v>
      </c>
      <c r="N10" s="22">
        <v>43301</v>
      </c>
      <c r="O10" s="22">
        <v>42349</v>
      </c>
      <c r="P10" s="22">
        <v>65641</v>
      </c>
      <c r="Q10" s="22">
        <v>77075</v>
      </c>
      <c r="R10" s="22">
        <v>49487</v>
      </c>
      <c r="S10" s="22">
        <v>17130</v>
      </c>
      <c r="T10" s="23" t="e">
        <f t="shared" si="14"/>
        <v>#REF!</v>
      </c>
      <c r="U10" s="34" t="e">
        <f>T10-'2017 на 26.09'!U10</f>
        <v>#REF!</v>
      </c>
      <c r="V10" s="32" t="e">
        <f>T10-'2018 год ГАЙ'!W10</f>
        <v>#REF!</v>
      </c>
      <c r="W10" s="37">
        <v>84788.300000000003</v>
      </c>
      <c r="X10" s="33" t="e">
        <f t="shared" si="15"/>
        <v>#REF!</v>
      </c>
    </row>
    <row r="11" s="38" customFormat="1" ht="24">
      <c r="A11" s="39">
        <f t="shared" si="16"/>
        <v>5</v>
      </c>
      <c r="B11" s="40" t="s">
        <v>21</v>
      </c>
      <c r="C11" s="41">
        <v>53049000</v>
      </c>
      <c r="D11" s="42">
        <f>C25-'2018 год 21.09.'!G11</f>
        <v>53015578</v>
      </c>
      <c r="E11" s="42">
        <f>D25-'2018 год 21.09.'!H11</f>
        <v>53032618</v>
      </c>
      <c r="F11" s="42">
        <f>E25-'2018 год 21.09.'!I11</f>
        <v>-292</v>
      </c>
      <c r="G11" s="42">
        <f>F25-'2018 год 21.09.'!J11</f>
        <v>-691</v>
      </c>
      <c r="H11" s="42">
        <f>G25-'2018 год 21.09.'!K11</f>
        <v>-1619</v>
      </c>
      <c r="I11" s="42">
        <f>H25-'2018 год 21.09.'!L11</f>
        <v>-2317</v>
      </c>
      <c r="J11" s="42">
        <f>I25-'2018 год 21.09.'!M11</f>
        <v>-1412</v>
      </c>
      <c r="K11" s="42">
        <f>J25-'2018 год 21.09.'!N11</f>
        <v>-202</v>
      </c>
      <c r="L11" s="42">
        <v>23792</v>
      </c>
      <c r="M11" s="42">
        <v>36877</v>
      </c>
      <c r="N11" s="42">
        <v>43301</v>
      </c>
      <c r="O11" s="42">
        <v>42349</v>
      </c>
      <c r="P11" s="42">
        <v>65641</v>
      </c>
      <c r="Q11" s="42">
        <v>77075</v>
      </c>
      <c r="R11" s="42">
        <v>49487</v>
      </c>
      <c r="S11" s="42">
        <v>17130</v>
      </c>
      <c r="T11" s="43">
        <f t="shared" si="14"/>
        <v>3216630387.3000002</v>
      </c>
      <c r="U11" s="44">
        <f>T11-'2017 на 26.09'!U11</f>
        <v>3216446217.3000002</v>
      </c>
      <c r="V11" s="45">
        <f>T11-'2018 год ГАЙ'!W11</f>
        <v>3216447995.7000003</v>
      </c>
      <c r="W11" s="46">
        <v>54349.299999999996</v>
      </c>
      <c r="X11" s="47">
        <f t="shared" si="15"/>
        <v>3216684736.6000004</v>
      </c>
    </row>
    <row r="12" ht="16.5">
      <c r="A12" s="18">
        <f t="shared" si="16"/>
        <v>6</v>
      </c>
      <c r="B12" s="19" t="s">
        <v>22</v>
      </c>
      <c r="C12" s="20">
        <v>53004000</v>
      </c>
      <c r="D12" s="22">
        <f>C26-'2018 год 21.09.'!G12</f>
        <v>53016787</v>
      </c>
      <c r="E12" s="22">
        <f>D26-'2018 год 21.09.'!H12</f>
        <v>53033835</v>
      </c>
      <c r="F12" s="22">
        <f>E26-'2018 год 21.09.'!I12</f>
        <v>-188</v>
      </c>
      <c r="G12" s="22">
        <f>F26-'2018 год 21.09.'!J12</f>
        <v>-63</v>
      </c>
      <c r="H12" s="22">
        <f>G26-'2018 год 21.09.'!K12</f>
        <v>-1717</v>
      </c>
      <c r="I12" s="22">
        <f>H26-'2018 год 21.09.'!L12</f>
        <v>-2300</v>
      </c>
      <c r="J12" s="22">
        <f>I26-'2018 год 21.09.'!M12</f>
        <v>-724</v>
      </c>
      <c r="K12" s="22">
        <f>J26-'2018 год 21.09.'!N12</f>
        <v>-114</v>
      </c>
      <c r="L12" s="22">
        <v>23792</v>
      </c>
      <c r="M12" s="22">
        <v>36877</v>
      </c>
      <c r="N12" s="22">
        <v>43301</v>
      </c>
      <c r="O12" s="22">
        <v>42349</v>
      </c>
      <c r="P12" s="22">
        <v>65641</v>
      </c>
      <c r="Q12" s="22">
        <v>77075</v>
      </c>
      <c r="R12" s="22">
        <v>49487</v>
      </c>
      <c r="S12" s="22">
        <v>17130</v>
      </c>
      <c r="T12" s="23">
        <f t="shared" si="14"/>
        <v>3216765561.5</v>
      </c>
      <c r="U12" s="34">
        <f>T12-'2017 на 26.09'!U12</f>
        <v>3216680843.6999998</v>
      </c>
      <c r="V12" s="32">
        <f>T12-'2018 год ГАЙ'!W12</f>
        <v>3216680729.8000002</v>
      </c>
      <c r="W12" s="37">
        <v>38677.800000000003</v>
      </c>
      <c r="X12" s="33">
        <f t="shared" si="15"/>
        <v>3216804239.3000002</v>
      </c>
    </row>
    <row r="13" ht="16.5">
      <c r="A13" s="18">
        <f t="shared" si="16"/>
        <v>7</v>
      </c>
      <c r="B13" s="19" t="s">
        <v>23</v>
      </c>
      <c r="C13" s="20">
        <v>53005000</v>
      </c>
      <c r="D13" s="22">
        <f>C27-'2018 год 21.09.'!G13</f>
        <v>53016963</v>
      </c>
      <c r="E13" s="22">
        <f>D27-'2018 год 21.09.'!H13</f>
        <v>53031709</v>
      </c>
      <c r="F13" s="22">
        <f>E27-'2018 год 21.09.'!I13</f>
        <v>-794</v>
      </c>
      <c r="G13" s="22">
        <f>F27-'2018 год 21.09.'!J13</f>
        <v>-220</v>
      </c>
      <c r="H13" s="22">
        <f>G27-'2018 год 21.09.'!K13</f>
        <v>-897</v>
      </c>
      <c r="I13" s="22">
        <f>H27-'2018 год 21.09.'!L13</f>
        <v>-2267</v>
      </c>
      <c r="J13" s="22">
        <f>I27-'2018 год 21.09.'!M13</f>
        <v>-1676</v>
      </c>
      <c r="K13" s="22">
        <f>J27-'2018 год 21.09.'!N13</f>
        <v>-245</v>
      </c>
      <c r="L13" s="22">
        <v>23792</v>
      </c>
      <c r="M13" s="22">
        <v>36877</v>
      </c>
      <c r="N13" s="22">
        <v>43301</v>
      </c>
      <c r="O13" s="22">
        <v>42349</v>
      </c>
      <c r="P13" s="22">
        <v>65641</v>
      </c>
      <c r="Q13" s="22">
        <v>77075</v>
      </c>
      <c r="R13" s="22">
        <v>49487</v>
      </c>
      <c r="S13" s="22">
        <v>17130</v>
      </c>
      <c r="T13" s="23">
        <f t="shared" si="14"/>
        <v>3216665472.7000003</v>
      </c>
      <c r="U13" s="34">
        <f>T13-'2017 на 26.09'!U13</f>
        <v>3216363999.6000004</v>
      </c>
      <c r="V13" s="32">
        <f>T13-'2018 год ГАЙ'!W13</f>
        <v>3216357297.3000002</v>
      </c>
      <c r="W13" s="37">
        <v>167699.20000000001</v>
      </c>
      <c r="X13" s="33">
        <f t="shared" si="15"/>
        <v>3216833171.9000001</v>
      </c>
    </row>
    <row r="14" ht="16.5">
      <c r="A14" s="18">
        <f t="shared" si="16"/>
        <v>8</v>
      </c>
      <c r="B14" s="19" t="s">
        <v>24</v>
      </c>
      <c r="C14" s="20">
        <v>53006000</v>
      </c>
      <c r="D14" s="22">
        <f>C28-'2018 год 21.09.'!G14</f>
        <v>52994492</v>
      </c>
      <c r="E14" s="22">
        <f>D28-'2018 год 21.09.'!H14</f>
        <v>53010033</v>
      </c>
      <c r="F14" s="22">
        <f>E28-'2018 год 21.09.'!I14</f>
        <v>-4397</v>
      </c>
      <c r="G14" s="22">
        <f>F28-'2018 год 21.09.'!J14</f>
        <v>-848</v>
      </c>
      <c r="H14" s="22">
        <f>G28-'2018 год 21.09.'!K14</f>
        <v>-1602</v>
      </c>
      <c r="I14" s="22">
        <f>H28-'2018 год 21.09.'!L14</f>
        <v>-3110</v>
      </c>
      <c r="J14" s="22">
        <f>I28-'2018 год 21.09.'!M14</f>
        <v>-2588</v>
      </c>
      <c r="K14" s="22">
        <f>J28-'2018 год 21.09.'!N14</f>
        <v>-281</v>
      </c>
      <c r="L14" s="22">
        <v>23792</v>
      </c>
      <c r="M14" s="22">
        <v>36877</v>
      </c>
      <c r="N14" s="22">
        <v>43301</v>
      </c>
      <c r="O14" s="22">
        <v>42349</v>
      </c>
      <c r="P14" s="22">
        <v>65641</v>
      </c>
      <c r="Q14" s="22">
        <v>77075</v>
      </c>
      <c r="R14" s="22">
        <v>49487</v>
      </c>
      <c r="S14" s="22">
        <v>17130</v>
      </c>
      <c r="T14" s="23">
        <f t="shared" si="14"/>
        <v>3214991888.1000004</v>
      </c>
      <c r="U14" s="34">
        <f>T14-'2017 на 26.09'!U14</f>
        <v>3213185232.4000006</v>
      </c>
      <c r="V14" s="32">
        <f>T14-'2018 год ГАЙ'!W14</f>
        <v>3213092950.4000006</v>
      </c>
      <c r="W14" s="37">
        <v>986929.80000000005</v>
      </c>
      <c r="X14" s="33">
        <f t="shared" si="15"/>
        <v>3215978817.9000006</v>
      </c>
    </row>
    <row r="15" ht="16.5">
      <c r="A15" s="18">
        <f t="shared" si="16"/>
        <v>9</v>
      </c>
      <c r="B15" s="19" t="s">
        <v>25</v>
      </c>
      <c r="C15" s="20">
        <v>53007000</v>
      </c>
      <c r="D15" s="22">
        <f>C29-'2018 год 21.09.'!G15</f>
        <v>53011740</v>
      </c>
      <c r="E15" s="22">
        <f>D29-'2018 год 21.09.'!H15</f>
        <v>53026468</v>
      </c>
      <c r="F15" s="22">
        <f>E29-'2018 год 21.09.'!I15</f>
        <v>-1762</v>
      </c>
      <c r="G15" s="22">
        <f>F29-'2018 год 21.09.'!J15</f>
        <v>-140</v>
      </c>
      <c r="H15" s="22">
        <f>G29-'2018 год 21.09.'!K15</f>
        <v>-1512</v>
      </c>
      <c r="I15" s="22">
        <f>H29-'2018 год 21.09.'!L15</f>
        <v>-2034</v>
      </c>
      <c r="J15" s="22">
        <f>I29-'2018 год 21.09.'!M15</f>
        <v>-832</v>
      </c>
      <c r="K15" s="22">
        <f>J29-'2018 год 21.09.'!N15</f>
        <v>-285</v>
      </c>
      <c r="L15" s="22">
        <v>23792</v>
      </c>
      <c r="M15" s="22">
        <v>36877</v>
      </c>
      <c r="N15" s="22">
        <v>43301</v>
      </c>
      <c r="O15" s="22">
        <v>42349</v>
      </c>
      <c r="P15" s="22">
        <v>65641</v>
      </c>
      <c r="Q15" s="22">
        <v>77075</v>
      </c>
      <c r="R15" s="22">
        <v>49487</v>
      </c>
      <c r="S15" s="22">
        <v>17130</v>
      </c>
      <c r="T15" s="23">
        <f t="shared" si="14"/>
        <v>3216328078.3000002</v>
      </c>
      <c r="U15" s="34">
        <f>T15-'2017 на 26.09'!U15</f>
        <v>3215584533.7000003</v>
      </c>
      <c r="V15" s="32">
        <f>T15-'2018 год ГАЙ'!W15</f>
        <v>3215530146</v>
      </c>
      <c r="W15" s="37">
        <v>424187.29999999999</v>
      </c>
      <c r="X15" s="33">
        <f t="shared" si="15"/>
        <v>3216752265.6000004</v>
      </c>
    </row>
    <row r="16" s="38" customFormat="1" ht="24">
      <c r="A16" s="39">
        <f t="shared" si="16"/>
        <v>10</v>
      </c>
      <c r="B16" s="40" t="s">
        <v>26</v>
      </c>
      <c r="C16" s="41">
        <v>53048000</v>
      </c>
      <c r="D16" s="42">
        <f>C30-'2018 год 21.09.'!G16</f>
        <v>53022273</v>
      </c>
      <c r="E16" s="42">
        <f>D30-'2018 год 21.09.'!H16</f>
        <v>53037243</v>
      </c>
      <c r="F16" s="42">
        <f>E30-'2018 год 21.09.'!I16</f>
        <v>-310</v>
      </c>
      <c r="G16" s="42">
        <f>F30-'2018 год 21.09.'!J16</f>
        <v>-1356</v>
      </c>
      <c r="H16" s="42">
        <f>G30-'2018 год 21.09.'!K16</f>
        <v>-2286</v>
      </c>
      <c r="I16" s="42">
        <f>H30-'2018 год 21.09.'!L16</f>
        <v>-1670</v>
      </c>
      <c r="J16" s="42">
        <f>I30-'2018 год 21.09.'!M16</f>
        <v>-703</v>
      </c>
      <c r="K16" s="42">
        <f>J30-'2018 год 21.09.'!N16</f>
        <v>-96</v>
      </c>
      <c r="L16" s="42">
        <v>23792</v>
      </c>
      <c r="M16" s="42">
        <v>36877</v>
      </c>
      <c r="N16" s="42">
        <v>43301</v>
      </c>
      <c r="O16" s="42">
        <v>42349</v>
      </c>
      <c r="P16" s="42">
        <v>65641</v>
      </c>
      <c r="Q16" s="42">
        <v>77075</v>
      </c>
      <c r="R16" s="42">
        <v>49487</v>
      </c>
      <c r="S16" s="42">
        <v>17130</v>
      </c>
      <c r="T16" s="43">
        <f t="shared" si="14"/>
        <v>3216974276.4000001</v>
      </c>
      <c r="U16" s="44">
        <f>T16-'2017 на 26.09'!U16</f>
        <v>3216697116.7000003</v>
      </c>
      <c r="V16" s="45">
        <f>T16-'2018 год ГАЙ'!W16</f>
        <v>3216695187</v>
      </c>
      <c r="W16" s="46">
        <v>76682.200000000012</v>
      </c>
      <c r="X16" s="47">
        <f t="shared" si="15"/>
        <v>3217050958.5999999</v>
      </c>
    </row>
    <row r="17" ht="24">
      <c r="A17" s="18">
        <f t="shared" si="16"/>
        <v>11</v>
      </c>
      <c r="B17" s="19" t="s">
        <v>27</v>
      </c>
      <c r="C17" s="20">
        <v>53008000</v>
      </c>
      <c r="D17" s="22">
        <f>C31-'2018 год 21.09.'!G17</f>
        <v>53023336</v>
      </c>
      <c r="E17" s="22">
        <f>D31-'2018 год 21.09.'!H17</f>
        <v>53040323</v>
      </c>
      <c r="F17" s="22">
        <f>E31-'2018 год 21.09.'!I17</f>
        <v>-252</v>
      </c>
      <c r="G17" s="22">
        <f>F31-'2018 год 21.09.'!J17</f>
        <v>-625</v>
      </c>
      <c r="H17" s="22">
        <f>G31-'2018 год 21.09.'!K17</f>
        <v>-1852</v>
      </c>
      <c r="I17" s="22">
        <f>H31-'2018 год 21.09.'!L17</f>
        <v>-2364</v>
      </c>
      <c r="J17" s="22">
        <f>I31-'2018 год 21.09.'!M17</f>
        <v>-1541</v>
      </c>
      <c r="K17" s="22">
        <f>J31-'2018 год 21.09.'!N17</f>
        <v>-180</v>
      </c>
      <c r="L17" s="22">
        <v>23792</v>
      </c>
      <c r="M17" s="22">
        <v>36877</v>
      </c>
      <c r="N17" s="22">
        <v>43301</v>
      </c>
      <c r="O17" s="22">
        <v>42349</v>
      </c>
      <c r="P17" s="22">
        <v>65641</v>
      </c>
      <c r="Q17" s="22">
        <v>77075</v>
      </c>
      <c r="R17" s="22">
        <v>49487</v>
      </c>
      <c r="S17" s="22">
        <v>17130</v>
      </c>
      <c r="T17" s="23">
        <f t="shared" si="14"/>
        <v>3217078706.1000004</v>
      </c>
      <c r="U17" s="34">
        <f>T17-'2017 на 26.09'!U17</f>
        <v>3216900731.6000004</v>
      </c>
      <c r="V17" s="32">
        <f>T17-'2018 год ГАЙ'!W17</f>
        <v>3216896256.7000003</v>
      </c>
      <c r="W17" s="37">
        <v>60382.699999999997</v>
      </c>
      <c r="X17" s="33">
        <f t="shared" si="15"/>
        <v>3217139088.8000002</v>
      </c>
    </row>
    <row r="18" ht="16.5">
      <c r="A18" s="18">
        <f t="shared" si="16"/>
        <v>12</v>
      </c>
      <c r="B18" s="19" t="s">
        <v>28</v>
      </c>
      <c r="C18" s="20">
        <v>53047000</v>
      </c>
      <c r="D18" s="22">
        <f>C32-'2018 год 21.09.'!G18</f>
        <v>53025950</v>
      </c>
      <c r="E18" s="22">
        <f>D32-'2018 год 21.09.'!H18</f>
        <v>53042006</v>
      </c>
      <c r="F18" s="22">
        <f>E32-'2018 год 21.09.'!I18</f>
        <v>-106</v>
      </c>
      <c r="G18" s="22">
        <f>F32-'2018 год 21.09.'!J18</f>
        <v>-174</v>
      </c>
      <c r="H18" s="22">
        <f>G32-'2018 год 21.09.'!K18</f>
        <v>-951</v>
      </c>
      <c r="I18" s="22">
        <f>H32-'2018 год 21.09.'!L18</f>
        <v>-2477</v>
      </c>
      <c r="J18" s="22">
        <f>I32-'2018 год 21.09.'!M18</f>
        <v>-1721</v>
      </c>
      <c r="K18" s="22">
        <f>J32-'2018 год 21.09.'!N18</f>
        <v>-206</v>
      </c>
      <c r="L18" s="22">
        <v>23792</v>
      </c>
      <c r="M18" s="22">
        <v>36877</v>
      </c>
      <c r="N18" s="22">
        <v>43301</v>
      </c>
      <c r="O18" s="22">
        <v>42349</v>
      </c>
      <c r="P18" s="22">
        <v>65641</v>
      </c>
      <c r="Q18" s="22">
        <v>77075</v>
      </c>
      <c r="R18" s="22">
        <v>49487</v>
      </c>
      <c r="S18" s="22">
        <v>17130</v>
      </c>
      <c r="T18" s="23">
        <f t="shared" si="14"/>
        <v>3217269463.8000002</v>
      </c>
      <c r="U18" s="34">
        <f>T18-'2017 на 26.09'!U18</f>
        <v>3217184697.3000002</v>
      </c>
      <c r="V18" s="32">
        <f>T18-'2018 год ГАЙ'!W18</f>
        <v>3217182375.2000003</v>
      </c>
      <c r="W18" s="37">
        <v>40028.399999999994</v>
      </c>
      <c r="X18" s="33">
        <f t="shared" si="15"/>
        <v>3217309492.2000003</v>
      </c>
    </row>
    <row r="19" ht="16.5">
      <c r="A19" s="18">
        <f t="shared" si="16"/>
        <v>13</v>
      </c>
      <c r="B19" s="19" t="s">
        <v>29</v>
      </c>
      <c r="C19" s="20">
        <v>53009000</v>
      </c>
      <c r="D19" s="22">
        <f>C33-'2018 год 21.09.'!G19</f>
        <v>53027500</v>
      </c>
      <c r="E19" s="22">
        <f>D33-'2018 год 21.09.'!H19</f>
        <v>53043525</v>
      </c>
      <c r="F19" s="22">
        <f>E33-'2018 год 21.09.'!I19</f>
        <v>-64</v>
      </c>
      <c r="G19" s="22">
        <f>F33-'2018 год 21.09.'!J19</f>
        <v>0</v>
      </c>
      <c r="H19" s="22">
        <f>G33-'2018 год 21.09.'!K19</f>
        <v>-518</v>
      </c>
      <c r="I19" s="22">
        <f>H33-'2018 год 21.09.'!L19</f>
        <v>-1537</v>
      </c>
      <c r="J19" s="22">
        <f>I33-'2018 год 21.09.'!M19</f>
        <v>-1118</v>
      </c>
      <c r="K19" s="22">
        <f>J33-'2018 год 21.09.'!N19</f>
        <v>-171</v>
      </c>
      <c r="L19" s="22">
        <v>23792</v>
      </c>
      <c r="M19" s="22">
        <v>36877</v>
      </c>
      <c r="N19" s="22">
        <v>43301</v>
      </c>
      <c r="O19" s="22">
        <v>42349</v>
      </c>
      <c r="P19" s="22">
        <v>65641</v>
      </c>
      <c r="Q19" s="22">
        <v>77075</v>
      </c>
      <c r="R19" s="22">
        <v>49487</v>
      </c>
      <c r="S19" s="22">
        <v>17130</v>
      </c>
      <c r="T19" s="23">
        <f t="shared" si="14"/>
        <v>3217502858.2000003</v>
      </c>
      <c r="U19" s="34">
        <f>T19-'2017 на 26.09'!U19</f>
        <v>3217473427.1000004</v>
      </c>
      <c r="V19" s="32">
        <f>T19-'2018 год ГАЙ'!W19</f>
        <v>3217473706.4000001</v>
      </c>
      <c r="W19" s="37">
        <v>22867.900000000001</v>
      </c>
      <c r="X19" s="33">
        <f t="shared" si="15"/>
        <v>3217525726.1000004</v>
      </c>
    </row>
    <row r="20" ht="16.5">
      <c r="A20" s="18">
        <f t="shared" si="16"/>
        <v>14</v>
      </c>
      <c r="B20" s="24" t="s">
        <v>30</v>
      </c>
      <c r="C20" s="25">
        <v>53011999</v>
      </c>
      <c r="D20" s="22">
        <f>C34-'2018 год 21.09.'!G20</f>
        <v>53028999</v>
      </c>
      <c r="E20" s="22">
        <f>D34-'2018 год 21.09.'!H20</f>
        <v>53044999</v>
      </c>
      <c r="F20" s="22">
        <f>E34-'2018 год 21.09.'!I20</f>
        <v>0</v>
      </c>
      <c r="G20" s="22">
        <f>F34-'2018 год 21.09.'!J20</f>
        <v>-1227</v>
      </c>
      <c r="H20" s="22">
        <f>G34-'2018 год 21.09.'!K20</f>
        <v>-2982</v>
      </c>
      <c r="I20" s="22">
        <f>H34-'2018 год 21.09.'!L20</f>
        <v>-2664</v>
      </c>
      <c r="J20" s="22">
        <f>I34-'2018 год 21.09.'!M20</f>
        <v>-1107</v>
      </c>
      <c r="K20" s="22">
        <f>J34-'2018 год 21.09.'!N20</f>
        <v>-144</v>
      </c>
      <c r="L20" s="22">
        <v>23792</v>
      </c>
      <c r="M20" s="22">
        <v>36877</v>
      </c>
      <c r="N20" s="22">
        <v>43301</v>
      </c>
      <c r="O20" s="22">
        <v>42349</v>
      </c>
      <c r="P20" s="22">
        <v>65641</v>
      </c>
      <c r="Q20" s="22">
        <v>77075</v>
      </c>
      <c r="R20" s="22">
        <v>49487</v>
      </c>
      <c r="S20" s="22">
        <v>17130</v>
      </c>
      <c r="T20" s="23">
        <f t="shared" si="14"/>
        <v>3217296092</v>
      </c>
      <c r="U20" s="34">
        <f>T20-'2017 на 26.09'!U20</f>
        <v>3217146786.0999999</v>
      </c>
      <c r="V20" s="32">
        <f>T20-'2018 год ГАЙ'!W20</f>
        <v>3217146492.0999999</v>
      </c>
      <c r="W20" s="37">
        <v>29276.400000000001</v>
      </c>
      <c r="X20" s="33">
        <f t="shared" si="15"/>
        <v>3217325368.4000001</v>
      </c>
    </row>
    <row r="21" s="38" customFormat="1" ht="16.5">
      <c r="A21" s="39">
        <f t="shared" si="16"/>
        <v>15</v>
      </c>
      <c r="B21" s="48" t="s">
        <v>31</v>
      </c>
      <c r="C21" s="49">
        <v>53012999</v>
      </c>
      <c r="D21" s="42">
        <f>C35-'2018 год 21.09.'!G21</f>
        <v>53029999</v>
      </c>
      <c r="E21" s="42">
        <f>D35-'2018 год 21.09.'!H21</f>
        <v>0</v>
      </c>
      <c r="F21" s="42">
        <f>E35-'2018 год 21.09.'!I21</f>
        <v>0</v>
      </c>
      <c r="G21" s="42">
        <f>F35-'2018 год 21.09.'!J21</f>
        <v>-1487</v>
      </c>
      <c r="H21" s="42">
        <f>G35-'2018 год 21.09.'!K21</f>
        <v>-3469</v>
      </c>
      <c r="I21" s="42">
        <f>H35-'2018 год 21.09.'!L21</f>
        <v>-2061</v>
      </c>
      <c r="J21" s="42">
        <f>I35-'2018 год 21.09.'!M21</f>
        <v>-265</v>
      </c>
      <c r="K21" s="42">
        <f>J35-'2018 год 21.09.'!N21</f>
        <v>-47</v>
      </c>
      <c r="L21" s="42">
        <v>23792</v>
      </c>
      <c r="M21" s="42">
        <v>36877</v>
      </c>
      <c r="N21" s="42">
        <v>43301</v>
      </c>
      <c r="O21" s="42">
        <v>42349</v>
      </c>
      <c r="P21" s="42">
        <v>65641</v>
      </c>
      <c r="Q21" s="42">
        <v>77075</v>
      </c>
      <c r="R21" s="42">
        <v>49487</v>
      </c>
      <c r="S21" s="42">
        <v>17130</v>
      </c>
      <c r="T21" s="43">
        <f t="shared" si="14"/>
        <v>1261226283.9000001</v>
      </c>
      <c r="U21" s="44">
        <f>T21-'2017 на 26.09'!U21</f>
        <v>1261050730.6000001</v>
      </c>
      <c r="V21" s="45">
        <f>T21-'2018 год ГАЙ'!W21</f>
        <v>1261046379.6000001</v>
      </c>
      <c r="W21" s="46">
        <v>32241.400000000001</v>
      </c>
      <c r="X21" s="47">
        <f t="shared" si="15"/>
        <v>1261258525.3000002</v>
      </c>
    </row>
    <row r="22" ht="16.5">
      <c r="A22" s="18">
        <f t="shared" si="16"/>
        <v>16</v>
      </c>
      <c r="B22" s="24" t="s">
        <v>32</v>
      </c>
      <c r="C22" s="25">
        <v>53013999</v>
      </c>
      <c r="D22" s="22">
        <f>C36-'2018 год 21.09.'!G22</f>
        <v>53030999</v>
      </c>
      <c r="E22" s="22">
        <f>D36-'2018 год 21.09.'!H22</f>
        <v>0</v>
      </c>
      <c r="F22" s="22">
        <f>E36-'2018 год 21.09.'!I22</f>
        <v>1484750336</v>
      </c>
      <c r="G22" s="22" t="e">
        <f>F36-'2018 год 21.09.'!J22</f>
        <v>#REF!</v>
      </c>
      <c r="H22" s="22" t="e">
        <f>G36-'2018 год 21.09.'!K22</f>
        <v>#REF!</v>
      </c>
      <c r="I22" s="22" t="e">
        <f>H36-'2018 год 21.09.'!L22</f>
        <v>#REF!</v>
      </c>
      <c r="J22" s="22" t="e">
        <f>I36-'2018 год 21.09.'!M22</f>
        <v>#REF!</v>
      </c>
      <c r="K22" s="22" t="e">
        <f>J36-'2018 год 21.09.'!N22</f>
        <v>#REF!</v>
      </c>
      <c r="L22" s="22">
        <v>23792</v>
      </c>
      <c r="M22" s="22">
        <v>36877</v>
      </c>
      <c r="N22" s="22">
        <v>43301</v>
      </c>
      <c r="O22" s="22">
        <v>42349</v>
      </c>
      <c r="P22" s="22">
        <v>65641</v>
      </c>
      <c r="Q22" s="22">
        <v>77075</v>
      </c>
      <c r="R22" s="22">
        <v>49487</v>
      </c>
      <c r="S22" s="22">
        <v>17130</v>
      </c>
      <c r="T22" s="23" t="e">
        <f t="shared" si="14"/>
        <v>#REF!</v>
      </c>
      <c r="U22" s="34" t="e">
        <f>T22-'2017 на 26.09'!U22</f>
        <v>#REF!</v>
      </c>
      <c r="V22" s="32" t="e">
        <f>T22-'2018 год ГАЙ'!W22</f>
        <v>#REF!</v>
      </c>
      <c r="W22" s="37">
        <v>15412.799999999999</v>
      </c>
      <c r="X22" s="33" t="e">
        <f t="shared" si="15"/>
        <v>#REF!</v>
      </c>
    </row>
    <row r="23" s="38" customFormat="1" ht="16.5">
      <c r="A23" s="39">
        <f t="shared" si="16"/>
        <v>17</v>
      </c>
      <c r="B23" s="48" t="s">
        <v>33</v>
      </c>
      <c r="C23" s="49">
        <v>53014999</v>
      </c>
      <c r="D23" s="42">
        <f>C37-'2018 год 21.09.'!G23</f>
        <v>53031999</v>
      </c>
      <c r="E23" s="42">
        <f>D37-'2018 год 21.09.'!H23</f>
        <v>0</v>
      </c>
      <c r="F23" s="42" t="e">
        <f>E37-'2018 год 21.09.'!I23</f>
        <v>#REF!</v>
      </c>
      <c r="G23" s="42">
        <f>F37-'2018 год 21.09.'!J23</f>
        <v>-862</v>
      </c>
      <c r="H23" s="42">
        <f>G37-'2018 год 21.09.'!K23</f>
        <v>-6043</v>
      </c>
      <c r="I23" s="42">
        <f>H37-'2018 год 21.09.'!L23</f>
        <v>-5306</v>
      </c>
      <c r="J23" s="42">
        <f>I37-'2018 год 21.09.'!M23</f>
        <v>-638</v>
      </c>
      <c r="K23" s="42">
        <f>J37-'2018 год 21.09.'!N23</f>
        <v>0</v>
      </c>
      <c r="L23" s="42">
        <v>23792</v>
      </c>
      <c r="M23" s="42">
        <v>36877</v>
      </c>
      <c r="N23" s="42">
        <v>43301</v>
      </c>
      <c r="O23" s="42">
        <v>42349</v>
      </c>
      <c r="P23" s="42">
        <v>65641</v>
      </c>
      <c r="Q23" s="42">
        <v>77075</v>
      </c>
      <c r="R23" s="42">
        <v>49487</v>
      </c>
      <c r="S23" s="42">
        <v>17130</v>
      </c>
      <c r="T23" s="43" t="e">
        <f t="shared" si="14"/>
        <v>#REF!</v>
      </c>
      <c r="U23" s="44" t="e">
        <f>T23-'2017 на 26.09'!U23</f>
        <v>#REF!</v>
      </c>
      <c r="V23" s="45" t="e">
        <f>T23-'2018 год ГАЙ'!W23</f>
        <v>#REF!</v>
      </c>
      <c r="W23" s="46">
        <v>21236</v>
      </c>
      <c r="X23" s="47" t="e">
        <f t="shared" si="15"/>
        <v>#REF!</v>
      </c>
    </row>
    <row r="24" s="38" customFormat="1" ht="16.5">
      <c r="A24" s="39">
        <f t="shared" si="16"/>
        <v>18</v>
      </c>
      <c r="B24" s="48" t="s">
        <v>34</v>
      </c>
      <c r="C24" s="49">
        <v>53015999</v>
      </c>
      <c r="D24" s="42">
        <f>C38-'2018 год 21.09.'!G24</f>
        <v>53032999</v>
      </c>
      <c r="E24" s="42">
        <f>D38-'2018 год 21.09.'!H24</f>
        <v>0</v>
      </c>
      <c r="F24" s="42" t="e">
        <f>E38-'2018 год 21.09.'!I24</f>
        <v>#REF!</v>
      </c>
      <c r="G24" s="42">
        <f>F38-'2018 год 21.09.'!J24</f>
        <v>-810</v>
      </c>
      <c r="H24" s="42">
        <f>G38-'2018 год 21.09.'!K24</f>
        <v>-2323</v>
      </c>
      <c r="I24" s="42">
        <f>H38-'2018 год 21.09.'!L24</f>
        <v>-1620</v>
      </c>
      <c r="J24" s="42">
        <f>I38-'2018 год 21.09.'!M24</f>
        <v>-265</v>
      </c>
      <c r="K24" s="42">
        <f>J38-'2018 год 21.09.'!N24</f>
        <v>0</v>
      </c>
      <c r="L24" s="42">
        <v>23792</v>
      </c>
      <c r="M24" s="42">
        <v>36877</v>
      </c>
      <c r="N24" s="42">
        <v>43301</v>
      </c>
      <c r="O24" s="42">
        <v>42349</v>
      </c>
      <c r="P24" s="42">
        <v>65641</v>
      </c>
      <c r="Q24" s="42">
        <v>77075</v>
      </c>
      <c r="R24" s="42">
        <v>49487</v>
      </c>
      <c r="S24" s="42">
        <v>17130</v>
      </c>
      <c r="T24" s="43" t="e">
        <f t="shared" si="14"/>
        <v>#REF!</v>
      </c>
      <c r="U24" s="44" t="e">
        <f>T24-'2017 на 26.09'!U24</f>
        <v>#REF!</v>
      </c>
      <c r="V24" s="45" t="e">
        <f>T24-'2018 год ГАЙ'!W24</f>
        <v>#REF!</v>
      </c>
      <c r="W24" s="46">
        <v>17442.900000000001</v>
      </c>
      <c r="X24" s="47" t="e">
        <f t="shared" si="15"/>
        <v>#REF!</v>
      </c>
    </row>
    <row r="25" s="38" customFormat="1" ht="16.5">
      <c r="A25" s="39">
        <f t="shared" si="16"/>
        <v>19</v>
      </c>
      <c r="B25" s="48" t="s">
        <v>35</v>
      </c>
      <c r="C25" s="49">
        <v>53016999</v>
      </c>
      <c r="D25" s="42">
        <f>C39-'2018 год 21.09.'!G25</f>
        <v>53033999</v>
      </c>
      <c r="E25" s="42">
        <f>D39-'2018 год 21.09.'!H25</f>
        <v>0</v>
      </c>
      <c r="F25" s="42">
        <f>E39-'2018 год 21.09.'!I25</f>
        <v>0</v>
      </c>
      <c r="G25" s="42">
        <f>F39-'2018 год 21.09.'!J25</f>
        <v>-854</v>
      </c>
      <c r="H25" s="42">
        <f>G39-'2018 год 21.09.'!K25</f>
        <v>-2222</v>
      </c>
      <c r="I25" s="42">
        <f>H39-'2018 год 21.09.'!L25</f>
        <v>-1365</v>
      </c>
      <c r="J25" s="42">
        <f>I39-'2018 год 21.09.'!M25</f>
        <v>-164</v>
      </c>
      <c r="K25" s="42">
        <f>J39-'2018 год 21.09.'!N25</f>
        <v>-39</v>
      </c>
      <c r="L25" s="42">
        <v>23792</v>
      </c>
      <c r="M25" s="42">
        <v>36877</v>
      </c>
      <c r="N25" s="42">
        <v>43301</v>
      </c>
      <c r="O25" s="42">
        <v>42349</v>
      </c>
      <c r="P25" s="42">
        <v>65641</v>
      </c>
      <c r="Q25" s="42">
        <v>77075</v>
      </c>
      <c r="R25" s="42">
        <v>49487</v>
      </c>
      <c r="S25" s="42">
        <v>17130</v>
      </c>
      <c r="T25" s="43">
        <f t="shared" si="14"/>
        <v>1261488892.5</v>
      </c>
      <c r="U25" s="44">
        <f>T25-'2017 на 26.09'!U25</f>
        <v>1261390429.5</v>
      </c>
      <c r="V25" s="45">
        <f>T25-'2018 год ГАЙ'!W25</f>
        <v>1261385744.5999999</v>
      </c>
      <c r="W25" s="46">
        <v>14157.4</v>
      </c>
      <c r="X25" s="47">
        <f t="shared" si="15"/>
        <v>1261503049.9000001</v>
      </c>
    </row>
    <row r="26" ht="16.5">
      <c r="A26" s="18">
        <f t="shared" si="16"/>
        <v>20</v>
      </c>
      <c r="B26" s="24" t="s">
        <v>36</v>
      </c>
      <c r="C26" s="25">
        <v>53017999</v>
      </c>
      <c r="D26" s="22">
        <f>C40-'2018 год 21.09.'!G26</f>
        <v>53034999</v>
      </c>
      <c r="E26" s="22">
        <f>D40-'2018 год 21.09.'!H26</f>
        <v>0</v>
      </c>
      <c r="F26" s="22">
        <f>E40-'2018 год 21.09.'!I26</f>
        <v>0</v>
      </c>
      <c r="G26" s="22">
        <f>F40-'2018 год 21.09.'!J26</f>
        <v>-1659</v>
      </c>
      <c r="H26" s="22">
        <f>G40-'2018 год 21.09.'!K26</f>
        <v>-2287</v>
      </c>
      <c r="I26" s="22">
        <f>H40-'2018 год 21.09.'!L26</f>
        <v>-724</v>
      </c>
      <c r="J26" s="22">
        <f>I40-'2018 год 21.09.'!M26</f>
        <v>-114</v>
      </c>
      <c r="K26" s="22">
        <f>J40-'2018 год 21.09.'!N26</f>
        <v>0</v>
      </c>
      <c r="L26" s="22">
        <v>23792</v>
      </c>
      <c r="M26" s="22">
        <v>36877</v>
      </c>
      <c r="N26" s="22">
        <v>43301</v>
      </c>
      <c r="O26" s="22">
        <v>42349</v>
      </c>
      <c r="P26" s="22">
        <v>65641</v>
      </c>
      <c r="Q26" s="22">
        <v>77075</v>
      </c>
      <c r="R26" s="22">
        <v>49487</v>
      </c>
      <c r="S26" s="22">
        <v>17130</v>
      </c>
      <c r="T26" s="23">
        <f t="shared" si="14"/>
        <v>1261526874.4000001</v>
      </c>
      <c r="U26" s="34">
        <f>T26-'2017 на 26.09'!U26</f>
        <v>1261341606.5</v>
      </c>
      <c r="V26" s="32">
        <f>T26-'2018 год ГАЙ'!W26</f>
        <v>1261335878.2</v>
      </c>
      <c r="W26" s="37">
        <v>34538.599999999999</v>
      </c>
      <c r="X26" s="33">
        <f t="shared" si="15"/>
        <v>1261561413</v>
      </c>
    </row>
    <row r="27" s="38" customFormat="1" ht="16.5">
      <c r="A27" s="39">
        <f t="shared" si="16"/>
        <v>21</v>
      </c>
      <c r="B27" s="48" t="s">
        <v>37</v>
      </c>
      <c r="C27" s="49">
        <v>53020999</v>
      </c>
      <c r="D27" s="42">
        <f>C41-'2018 год 21.09.'!G27</f>
        <v>53035999</v>
      </c>
      <c r="E27" s="42">
        <f>D41-'2018 год 21.09.'!H27</f>
        <v>0</v>
      </c>
      <c r="F27" s="42">
        <f>E41-'2018 год 21.09.'!I27</f>
        <v>0</v>
      </c>
      <c r="G27" s="42">
        <f>F41-'2018 год 21.09.'!J27</f>
        <v>-642</v>
      </c>
      <c r="H27" s="42">
        <f>G41-'2018 год 21.09.'!K27</f>
        <v>-2253</v>
      </c>
      <c r="I27" s="42">
        <f>H41-'2018 год 21.09.'!L27</f>
        <v>-1676</v>
      </c>
      <c r="J27" s="42">
        <f>I41-'2018 год 21.09.'!M27</f>
        <v>-184</v>
      </c>
      <c r="K27" s="42">
        <f>J41-'2018 год 21.09.'!N27</f>
        <v>0</v>
      </c>
      <c r="L27" s="42">
        <v>23792</v>
      </c>
      <c r="M27" s="42">
        <v>36877</v>
      </c>
      <c r="N27" s="42">
        <v>43301</v>
      </c>
      <c r="O27" s="42">
        <v>42349</v>
      </c>
      <c r="P27" s="42">
        <v>65641</v>
      </c>
      <c r="Q27" s="42">
        <v>77075</v>
      </c>
      <c r="R27" s="42">
        <v>49487</v>
      </c>
      <c r="S27" s="42">
        <v>17130</v>
      </c>
      <c r="T27" s="43">
        <f t="shared" si="14"/>
        <v>1261519127.7</v>
      </c>
      <c r="U27" s="44">
        <f>T27-'2017 на 26.09'!U27</f>
        <v>1261439020.2</v>
      </c>
      <c r="V27" s="45">
        <f>T27-'2018 год ГАЙ'!W27</f>
        <v>1261437443.8</v>
      </c>
      <c r="W27" s="46">
        <v>14424.5</v>
      </c>
      <c r="X27" s="47">
        <f t="shared" si="15"/>
        <v>1261533552.2</v>
      </c>
    </row>
    <row r="28" s="38" customFormat="1" ht="16.5">
      <c r="A28" s="39">
        <f t="shared" si="16"/>
        <v>22</v>
      </c>
      <c r="B28" s="48" t="s">
        <v>38</v>
      </c>
      <c r="C28" s="49">
        <v>53021999</v>
      </c>
      <c r="D28" s="42">
        <f>C42-'2018 год 21.09.'!G28</f>
        <v>53036999</v>
      </c>
      <c r="E28" s="42">
        <f>D42-'2018 год 21.09.'!H28</f>
        <v>0</v>
      </c>
      <c r="F28" s="42">
        <f>E42-'2018 год 21.09.'!I28</f>
        <v>0</v>
      </c>
      <c r="G28" s="42">
        <f>F42-'2018 год 21.09.'!J28</f>
        <v>-837</v>
      </c>
      <c r="H28" s="42">
        <f>G42-'2018 год 21.09.'!K28</f>
        <v>-2999</v>
      </c>
      <c r="I28" s="42">
        <f>H42-'2018 год 21.09.'!L28</f>
        <v>-2346</v>
      </c>
      <c r="J28" s="42">
        <f>I42-'2018 год 21.09.'!M28</f>
        <v>-209</v>
      </c>
      <c r="K28" s="42">
        <f>J42-'2018 год 21.09.'!N28</f>
        <v>-84</v>
      </c>
      <c r="L28" s="42">
        <v>23792</v>
      </c>
      <c r="M28" s="42">
        <v>36877</v>
      </c>
      <c r="N28" s="42">
        <v>43301</v>
      </c>
      <c r="O28" s="42">
        <v>42349</v>
      </c>
      <c r="P28" s="42">
        <v>65641</v>
      </c>
      <c r="Q28" s="42">
        <v>77075</v>
      </c>
      <c r="R28" s="42">
        <v>49487</v>
      </c>
      <c r="S28" s="42">
        <v>17130</v>
      </c>
      <c r="T28" s="43">
        <f t="shared" si="14"/>
        <v>1261431377.1000001</v>
      </c>
      <c r="U28" s="44">
        <f>T28-'2017 на 26.09'!U28</f>
        <v>1261331293.2</v>
      </c>
      <c r="V28" s="45">
        <f>T28-'2018 год ГАЙ'!W28</f>
        <v>1261330096.8000002</v>
      </c>
      <c r="W28" s="46">
        <v>20514.799999999999</v>
      </c>
      <c r="X28" s="47">
        <f t="shared" si="15"/>
        <v>1261451891.9000001</v>
      </c>
    </row>
    <row r="29" ht="16.5">
      <c r="A29" s="18">
        <f t="shared" si="16"/>
        <v>23</v>
      </c>
      <c r="B29" s="24" t="s">
        <v>39</v>
      </c>
      <c r="C29" s="25">
        <v>53022999</v>
      </c>
      <c r="D29" s="22">
        <f>C43-'2018 год 21.09.'!G29</f>
        <v>53037999</v>
      </c>
      <c r="E29" s="22">
        <f>D43-'2018 год 21.09.'!H29</f>
        <v>0</v>
      </c>
      <c r="F29" s="22">
        <f>E43-'2018 год 21.09.'!I29</f>
        <v>0</v>
      </c>
      <c r="G29" s="22">
        <f>F43-'2018 год 21.09.'!J29</f>
        <v>-1360</v>
      </c>
      <c r="H29" s="22">
        <f>G43-'2018 год 21.09.'!K29</f>
        <v>-2017</v>
      </c>
      <c r="I29" s="22">
        <f>H43-'2018 год 21.09.'!L29</f>
        <v>-796</v>
      </c>
      <c r="J29" s="22">
        <f>I43-'2018 год 21.09.'!M29</f>
        <v>-112</v>
      </c>
      <c r="K29" s="22">
        <f>J43-'2018 год 21.09.'!N29</f>
        <v>0</v>
      </c>
      <c r="L29" s="22">
        <v>23792</v>
      </c>
      <c r="M29" s="22">
        <v>36877</v>
      </c>
      <c r="N29" s="22">
        <v>43301</v>
      </c>
      <c r="O29" s="22">
        <v>42349</v>
      </c>
      <c r="P29" s="22">
        <v>65641</v>
      </c>
      <c r="Q29" s="22">
        <v>77075</v>
      </c>
      <c r="R29" s="22">
        <v>49487</v>
      </c>
      <c r="S29" s="22">
        <v>17130</v>
      </c>
      <c r="T29" s="23">
        <f t="shared" si="14"/>
        <v>1261623185.4000001</v>
      </c>
      <c r="U29" s="34">
        <f>T29-'2017 на 26.09'!U29</f>
        <v>1261467020</v>
      </c>
      <c r="V29" s="32">
        <f>T29-'2018 год ГАЙ'!W29</f>
        <v>1261463993.3000002</v>
      </c>
      <c r="W29" s="37">
        <v>34752.300000000003</v>
      </c>
      <c r="X29" s="33">
        <f t="shared" si="15"/>
        <v>1261657937.7</v>
      </c>
    </row>
    <row r="30" ht="16.5">
      <c r="A30" s="18">
        <f t="shared" si="16"/>
        <v>24</v>
      </c>
      <c r="B30" s="24" t="s">
        <v>40</v>
      </c>
      <c r="C30" s="25">
        <v>53023999</v>
      </c>
      <c r="D30" s="22">
        <f>C44-'2018 год 21.09.'!G30</f>
        <v>53038999</v>
      </c>
      <c r="E30" s="22">
        <f>D44-'2018 год 21.09.'!H30</f>
        <v>0</v>
      </c>
      <c r="F30" s="22">
        <f>E44-'2018 год 21.09.'!I30</f>
        <v>0</v>
      </c>
      <c r="G30" s="22">
        <f>F44-'2018 год 21.09.'!J30</f>
        <v>-813</v>
      </c>
      <c r="H30" s="22">
        <f>G44-'2018 год 21.09.'!K30</f>
        <v>-1425</v>
      </c>
      <c r="I30" s="22">
        <f>H44-'2018 год 21.09.'!L30</f>
        <v>-672</v>
      </c>
      <c r="J30" s="22">
        <f>I44-'2018 год 21.09.'!M30</f>
        <v>-96</v>
      </c>
      <c r="K30" s="22">
        <f>J44-'2018 год 21.09.'!N30</f>
        <v>0</v>
      </c>
      <c r="L30" s="22">
        <v>23792</v>
      </c>
      <c r="M30" s="22">
        <v>36877</v>
      </c>
      <c r="N30" s="22">
        <v>43301</v>
      </c>
      <c r="O30" s="22">
        <v>42349</v>
      </c>
      <c r="P30" s="22">
        <v>65641</v>
      </c>
      <c r="Q30" s="22">
        <v>77075</v>
      </c>
      <c r="R30" s="22">
        <v>49487</v>
      </c>
      <c r="S30" s="22">
        <v>17130</v>
      </c>
      <c r="T30" s="23">
        <f t="shared" si="14"/>
        <v>1261719350.9000001</v>
      </c>
      <c r="U30" s="34">
        <f>T30-'2017 на 26.09'!U30</f>
        <v>1261613987.8000002</v>
      </c>
      <c r="V30" s="32">
        <f>T30-'2018 год ГАЙ'!W30</f>
        <v>1261615847.2</v>
      </c>
      <c r="W30" s="37">
        <v>20888.799999999999</v>
      </c>
      <c r="X30" s="33">
        <f t="shared" si="15"/>
        <v>1261740239.7</v>
      </c>
    </row>
    <row r="31" s="38" customFormat="1" ht="16.5">
      <c r="A31" s="39">
        <f t="shared" si="16"/>
        <v>25</v>
      </c>
      <c r="B31" s="48" t="s">
        <v>41</v>
      </c>
      <c r="C31" s="49">
        <v>53024999</v>
      </c>
      <c r="D31" s="42">
        <f>C45-'2018 год 21.09.'!G31</f>
        <v>53041999</v>
      </c>
      <c r="E31" s="42">
        <f>D45-'2018 год 21.09.'!H31</f>
        <v>0</v>
      </c>
      <c r="F31" s="42">
        <f>E45-'2018 год 21.09.'!I31</f>
        <v>0</v>
      </c>
      <c r="G31" s="42">
        <f>F45-'2018 год 21.09.'!J31</f>
        <v>-1198</v>
      </c>
      <c r="H31" s="42">
        <f>G45-'2018 год 21.09.'!K31</f>
        <v>-2308</v>
      </c>
      <c r="I31" s="42">
        <f>H45-'2018 год 21.09.'!L31</f>
        <v>-1541</v>
      </c>
      <c r="J31" s="42">
        <f>I45-'2018 год 21.09.'!M31</f>
        <v>-180</v>
      </c>
      <c r="K31" s="42">
        <f>J45-'2018 год 21.09.'!N31</f>
        <v>0</v>
      </c>
      <c r="L31" s="42">
        <v>23792</v>
      </c>
      <c r="M31" s="42">
        <v>36877</v>
      </c>
      <c r="N31" s="42">
        <v>43301</v>
      </c>
      <c r="O31" s="42">
        <v>42349</v>
      </c>
      <c r="P31" s="42">
        <v>65641</v>
      </c>
      <c r="Q31" s="42">
        <v>77075</v>
      </c>
      <c r="R31" s="42">
        <v>49487</v>
      </c>
      <c r="S31" s="42">
        <v>17130</v>
      </c>
      <c r="T31" s="43">
        <f t="shared" si="14"/>
        <v>1261645326.4000001</v>
      </c>
      <c r="U31" s="44">
        <f>T31-'2017 на 26.09'!U31</f>
        <v>1261515937.9000001</v>
      </c>
      <c r="V31" s="45">
        <f>T31-'2018 год ГАЙ'!W31</f>
        <v>1261512738.9000001</v>
      </c>
      <c r="W31" s="46">
        <v>29944.200000000001</v>
      </c>
      <c r="X31" s="47">
        <f t="shared" si="15"/>
        <v>1261675270.6000001</v>
      </c>
    </row>
    <row r="32" s="38" customFormat="1" ht="16.5">
      <c r="A32" s="39">
        <f t="shared" si="16"/>
        <v>26</v>
      </c>
      <c r="B32" s="48" t="s">
        <v>42</v>
      </c>
      <c r="C32" s="49">
        <v>53026999</v>
      </c>
      <c r="D32" s="42">
        <f>C46-'2018 год 21.09.'!G32</f>
        <v>53042999</v>
      </c>
      <c r="E32" s="42">
        <f>D46-'2018 год 21.09.'!H32</f>
        <v>0</v>
      </c>
      <c r="F32" s="42">
        <f>E46-'2018 год 21.09.'!I32</f>
        <v>0</v>
      </c>
      <c r="G32" s="42">
        <f>F46-'2018 год 21.09.'!J32</f>
        <v>-749</v>
      </c>
      <c r="H32" s="42">
        <f>G46-'2018 год 21.09.'!K32</f>
        <v>-2456</v>
      </c>
      <c r="I32" s="42">
        <f>H46-'2018 год 21.09.'!L32</f>
        <v>-1721</v>
      </c>
      <c r="J32" s="42">
        <f>I46-'2018 год 21.09.'!M32</f>
        <v>-206</v>
      </c>
      <c r="K32" s="42">
        <f>J46-'2018 год 21.09.'!N32</f>
        <v>0</v>
      </c>
      <c r="L32" s="42">
        <v>23792</v>
      </c>
      <c r="M32" s="42">
        <v>36877</v>
      </c>
      <c r="N32" s="42">
        <v>43301</v>
      </c>
      <c r="O32" s="42">
        <v>42349</v>
      </c>
      <c r="P32" s="42">
        <v>65641</v>
      </c>
      <c r="Q32" s="42">
        <v>77075</v>
      </c>
      <c r="R32" s="42">
        <v>49487</v>
      </c>
      <c r="S32" s="42">
        <v>17130</v>
      </c>
      <c r="T32" s="43">
        <f t="shared" si="14"/>
        <v>1261663258.1000001</v>
      </c>
      <c r="U32" s="44">
        <f>T32-'2017 на 26.09'!U32</f>
        <v>1261572347.5000002</v>
      </c>
      <c r="V32" s="45">
        <f>T32-'2018 год ГАЙ'!W32</f>
        <v>1261571264.6000001</v>
      </c>
      <c r="W32" s="46">
        <v>20568.200000000001</v>
      </c>
      <c r="X32" s="47">
        <f t="shared" si="15"/>
        <v>1261683826.3000002</v>
      </c>
    </row>
    <row r="33" s="38" customFormat="1" ht="16.5">
      <c r="A33" s="39">
        <f t="shared" si="16"/>
        <v>27</v>
      </c>
      <c r="B33" s="48" t="s">
        <v>43</v>
      </c>
      <c r="C33" s="49">
        <v>53027999</v>
      </c>
      <c r="D33" s="42">
        <f>C47-'2018 год 21.09.'!G33</f>
        <v>53043999</v>
      </c>
      <c r="E33" s="42">
        <f>D47-'2018 год 21.09.'!H33</f>
        <v>0</v>
      </c>
      <c r="F33" s="42">
        <f>E47-'2018 год 21.09.'!I33</f>
        <v>0</v>
      </c>
      <c r="G33" s="42">
        <f>F47-'2018 год 21.09.'!J33</f>
        <v>-518</v>
      </c>
      <c r="H33" s="42">
        <f>G47-'2018 год 21.09.'!K33</f>
        <v>-1537</v>
      </c>
      <c r="I33" s="42">
        <f>H47-'2018 год 21.09.'!L33</f>
        <v>-1118</v>
      </c>
      <c r="J33" s="42">
        <f>I47-'2018 год 21.09.'!M33</f>
        <v>-171</v>
      </c>
      <c r="K33" s="42">
        <f>J47-'2018 год 21.09.'!N33</f>
        <v>0</v>
      </c>
      <c r="L33" s="42">
        <v>23792</v>
      </c>
      <c r="M33" s="42">
        <v>36877</v>
      </c>
      <c r="N33" s="42">
        <v>43301</v>
      </c>
      <c r="O33" s="42">
        <v>42349</v>
      </c>
      <c r="P33" s="42">
        <v>65641</v>
      </c>
      <c r="Q33" s="42">
        <v>77075</v>
      </c>
      <c r="R33" s="42">
        <v>49487</v>
      </c>
      <c r="S33" s="42">
        <v>17130</v>
      </c>
      <c r="T33" s="43">
        <f t="shared" si="14"/>
        <v>1261805365.1000001</v>
      </c>
      <c r="U33" s="44">
        <f>T33-'2017 на 26.09'!U33</f>
        <v>1261734870.5000002</v>
      </c>
      <c r="V33" s="45">
        <f>T33-'2018 год ГАЙ'!W33</f>
        <v>1261733050.2</v>
      </c>
      <c r="W33" s="46">
        <v>10551.200000000001</v>
      </c>
      <c r="X33" s="47">
        <f t="shared" si="15"/>
        <v>1261815916.3000002</v>
      </c>
    </row>
    <row r="34" s="38" customFormat="1" ht="16.5">
      <c r="A34" s="39">
        <f t="shared" si="16"/>
        <v>28</v>
      </c>
      <c r="B34" s="48" t="s">
        <v>44</v>
      </c>
      <c r="C34" s="49">
        <v>53028999</v>
      </c>
      <c r="D34" s="42">
        <f>C48-'2018 год 21.09.'!G34</f>
        <v>53044999</v>
      </c>
      <c r="E34" s="42">
        <f>D48-'2018 год 21.09.'!H34</f>
        <v>0</v>
      </c>
      <c r="F34" s="42">
        <f>E48-'2018 год 21.09.'!I34</f>
        <v>0</v>
      </c>
      <c r="G34" s="42">
        <f>F48-'2018 год 21.09.'!J34</f>
        <v>-1696</v>
      </c>
      <c r="H34" s="42">
        <f>G48-'2018 год 21.09.'!K34</f>
        <v>-2488</v>
      </c>
      <c r="I34" s="42">
        <f>H48-'2018 год 21.09.'!L34</f>
        <v>-1096</v>
      </c>
      <c r="J34" s="42">
        <f>I48-'2018 год 21.09.'!M34</f>
        <v>-144</v>
      </c>
      <c r="K34" s="42">
        <f>J48-'2018 год 21.09.'!N34</f>
        <v>0</v>
      </c>
      <c r="L34" s="42">
        <v>23792</v>
      </c>
      <c r="M34" s="42">
        <v>36877</v>
      </c>
      <c r="N34" s="42">
        <v>43301</v>
      </c>
      <c r="O34" s="42">
        <v>42349</v>
      </c>
      <c r="P34" s="42">
        <v>65641</v>
      </c>
      <c r="Q34" s="42">
        <v>77075</v>
      </c>
      <c r="R34" s="42">
        <v>49487</v>
      </c>
      <c r="S34" s="42">
        <v>17130</v>
      </c>
      <c r="T34" s="43">
        <f t="shared" si="14"/>
        <v>1261719877.2</v>
      </c>
      <c r="U34" s="44">
        <f>T34-'2017 на 26.09'!U34</f>
        <v>1261522981.2</v>
      </c>
      <c r="V34" s="45">
        <f>T34-'2018 год ГАЙ'!W34</f>
        <v>1261518145.8</v>
      </c>
      <c r="W34" s="46">
        <v>47547.400000000001</v>
      </c>
      <c r="X34" s="47">
        <f t="shared" si="15"/>
        <v>1261767424.6000001</v>
      </c>
    </row>
    <row r="35" ht="16.5">
      <c r="A35" s="18">
        <f t="shared" si="16"/>
        <v>29</v>
      </c>
      <c r="B35" s="24" t="s">
        <v>45</v>
      </c>
      <c r="C35" s="25">
        <v>53029999</v>
      </c>
      <c r="D35" s="22">
        <f>C49-'2018 год 21.09.'!G35</f>
        <v>0</v>
      </c>
      <c r="E35" s="22">
        <f>D49-'2018 год 21.09.'!H35</f>
        <v>0</v>
      </c>
      <c r="F35" s="22">
        <f>E49-'2018 год 21.09.'!I35</f>
        <v>0</v>
      </c>
      <c r="G35" s="22">
        <f>F49-'2018 год 21.09.'!J35</f>
        <v>-1914</v>
      </c>
      <c r="H35" s="22">
        <f>G49-'2018 год 21.09.'!K35</f>
        <v>-1838</v>
      </c>
      <c r="I35" s="22">
        <f>H49-'2018 год 21.09.'!L35</f>
        <v>-265</v>
      </c>
      <c r="J35" s="22">
        <f>I49-'2018 год 21.09.'!M35</f>
        <v>-47</v>
      </c>
      <c r="K35" s="22">
        <f>J49-'2018 год 21.09.'!N35</f>
        <v>-3</v>
      </c>
      <c r="L35" s="22">
        <v>23792</v>
      </c>
      <c r="M35" s="22">
        <v>36877</v>
      </c>
      <c r="N35" s="22">
        <v>43301</v>
      </c>
      <c r="O35" s="22">
        <v>42349</v>
      </c>
      <c r="P35" s="22">
        <v>65641</v>
      </c>
      <c r="Q35" s="22">
        <v>77075</v>
      </c>
      <c r="R35" s="22">
        <v>49487</v>
      </c>
      <c r="S35" s="22">
        <v>17130</v>
      </c>
      <c r="T35" s="23">
        <f t="shared" si="14"/>
        <v>-224506.30000000002</v>
      </c>
      <c r="U35" s="34">
        <f>T35-'2017 на 26.09'!U35</f>
        <v>-436686.10000000003</v>
      </c>
      <c r="V35" s="32">
        <f>T35-'2018 год ГАЙ'!W35</f>
        <v>-446774.70000000007</v>
      </c>
      <c r="W35" s="37">
        <v>40068</v>
      </c>
      <c r="X35" s="33">
        <f t="shared" si="15"/>
        <v>-184438.30000000002</v>
      </c>
    </row>
    <row r="36" s="38" customFormat="1" ht="16.5">
      <c r="A36" s="39">
        <f t="shared" si="16"/>
        <v>30</v>
      </c>
      <c r="B36" s="48" t="s">
        <v>46</v>
      </c>
      <c r="C36" s="49">
        <v>53030999</v>
      </c>
      <c r="D36" s="42">
        <f>C50-'2018 год 21.09.'!G36</f>
        <v>0</v>
      </c>
      <c r="E36" s="42">
        <f>D50-'2018 год 21.09.'!H36</f>
        <v>1484750336</v>
      </c>
      <c r="F36" s="42" t="e">
        <f>E50-'2018 год 21.09.'!I36</f>
        <v>#REF!</v>
      </c>
      <c r="G36" s="42" t="e">
        <f>F50-'2018 год 21.09.'!J36</f>
        <v>#REF!</v>
      </c>
      <c r="H36" s="42" t="e">
        <f>G50-'2018 год 21.09.'!K36</f>
        <v>#REF!</v>
      </c>
      <c r="I36" s="42" t="e">
        <f>H50-'2018 год 21.09.'!L36</f>
        <v>#REF!</v>
      </c>
      <c r="J36" s="42" t="e">
        <f>I50-'2018 год 21.09.'!M36</f>
        <v>#REF!</v>
      </c>
      <c r="K36" s="42" t="e">
        <f>J50-'2018 год 21.09.'!N36</f>
        <v>#REF!</v>
      </c>
      <c r="L36" s="42">
        <v>23792</v>
      </c>
      <c r="M36" s="42">
        <v>36877</v>
      </c>
      <c r="N36" s="42">
        <v>43301</v>
      </c>
      <c r="O36" s="42">
        <v>42349</v>
      </c>
      <c r="P36" s="42">
        <v>65641</v>
      </c>
      <c r="Q36" s="42">
        <v>77075</v>
      </c>
      <c r="R36" s="42">
        <v>49487</v>
      </c>
      <c r="S36" s="42">
        <v>17130</v>
      </c>
      <c r="T36" s="43" t="e">
        <f t="shared" si="14"/>
        <v>#REF!</v>
      </c>
      <c r="U36" s="44" t="e">
        <f>T36-'2017 на 26.09'!U36</f>
        <v>#REF!</v>
      </c>
      <c r="V36" s="45" t="e">
        <f>T36-'2018 год ГАЙ'!W36</f>
        <v>#REF!</v>
      </c>
      <c r="W36" s="46">
        <v>24842.200000000001</v>
      </c>
      <c r="X36" s="47" t="e">
        <f t="shared" si="15"/>
        <v>#REF!</v>
      </c>
    </row>
    <row r="37" ht="16.5">
      <c r="A37" s="18">
        <f t="shared" si="16"/>
        <v>31</v>
      </c>
      <c r="B37" s="24" t="s">
        <v>47</v>
      </c>
      <c r="C37" s="25">
        <v>53031999</v>
      </c>
      <c r="D37" s="22">
        <f>C51-'2018 год 21.09.'!G37</f>
        <v>0</v>
      </c>
      <c r="E37" s="22" t="e">
        <f>D51-'2018 год 21.09.'!H37</f>
        <v>#REF!</v>
      </c>
      <c r="F37" s="22">
        <f>E51-'2018 год 21.09.'!I37</f>
        <v>0</v>
      </c>
      <c r="G37" s="22">
        <f>F51-'2018 год 21.09.'!J37</f>
        <v>-5150</v>
      </c>
      <c r="H37" s="22">
        <f>G51-'2018 год 21.09.'!K37</f>
        <v>-5175</v>
      </c>
      <c r="I37" s="22">
        <f>H51-'2018 год 21.09.'!L37</f>
        <v>-638</v>
      </c>
      <c r="J37" s="22">
        <f>I51-'2018 год 21.09.'!M37</f>
        <v>0</v>
      </c>
      <c r="K37" s="22">
        <f>J51-'2018 год 21.09.'!N37</f>
        <v>0</v>
      </c>
      <c r="L37" s="22">
        <v>23792</v>
      </c>
      <c r="M37" s="22">
        <v>36877</v>
      </c>
      <c r="N37" s="22">
        <v>43301</v>
      </c>
      <c r="O37" s="22">
        <v>42349</v>
      </c>
      <c r="P37" s="22">
        <v>65641</v>
      </c>
      <c r="Q37" s="22">
        <v>77075</v>
      </c>
      <c r="R37" s="22">
        <v>49487</v>
      </c>
      <c r="S37" s="22">
        <v>17130</v>
      </c>
      <c r="T37" s="23" t="e">
        <f t="shared" si="14"/>
        <v>#REF!</v>
      </c>
      <c r="U37" s="34" t="e">
        <f>T37-'2017 на 26.09'!U37</f>
        <v>#REF!</v>
      </c>
      <c r="V37" s="32" t="e">
        <f>T37-'2018 год ГАЙ'!W37</f>
        <v>#REF!</v>
      </c>
      <c r="W37" s="37">
        <v>135456.60000000001</v>
      </c>
      <c r="X37" s="33" t="e">
        <f t="shared" si="15"/>
        <v>#REF!</v>
      </c>
    </row>
    <row r="38" ht="16.5">
      <c r="A38" s="18">
        <f t="shared" si="16"/>
        <v>32</v>
      </c>
      <c r="B38" s="24" t="s">
        <v>48</v>
      </c>
      <c r="C38" s="25">
        <v>53032999</v>
      </c>
      <c r="D38" s="22">
        <f>C52-'2018 год 21.09.'!G38</f>
        <v>0</v>
      </c>
      <c r="E38" s="22" t="e">
        <f>D52-'2018 год 21.09.'!H38</f>
        <v>#REF!</v>
      </c>
      <c r="F38" s="22">
        <f>E52-'2018 год 21.09.'!I38</f>
        <v>0</v>
      </c>
      <c r="G38" s="22">
        <f>F52-'2018 год 21.09.'!J38</f>
        <v>-1432</v>
      </c>
      <c r="H38" s="22">
        <f>G52-'2018 год 21.09.'!K38</f>
        <v>-1497</v>
      </c>
      <c r="I38" s="22">
        <f>H52-'2018 год 21.09.'!L38</f>
        <v>-256</v>
      </c>
      <c r="J38" s="22">
        <f>I52-'2018 год 21.09.'!M38</f>
        <v>0</v>
      </c>
      <c r="K38" s="22">
        <f>J52-'2018 год 21.09.'!N38</f>
        <v>0</v>
      </c>
      <c r="L38" s="22">
        <v>23792</v>
      </c>
      <c r="M38" s="22">
        <v>36877</v>
      </c>
      <c r="N38" s="22">
        <v>43301</v>
      </c>
      <c r="O38" s="22">
        <v>42349</v>
      </c>
      <c r="P38" s="22">
        <v>65641</v>
      </c>
      <c r="Q38" s="22">
        <v>77075</v>
      </c>
      <c r="R38" s="22">
        <v>49487</v>
      </c>
      <c r="S38" s="22">
        <v>17130</v>
      </c>
      <c r="T38" s="23" t="e">
        <f t="shared" si="14"/>
        <v>#REF!</v>
      </c>
      <c r="U38" s="34" t="e">
        <f>T38-'2017 на 26.09'!U38</f>
        <v>#REF!</v>
      </c>
      <c r="V38" s="32" t="e">
        <f>T38-'2018 год ГАЙ'!W38</f>
        <v>#REF!</v>
      </c>
      <c r="W38" s="37">
        <v>38732.400000000001</v>
      </c>
      <c r="X38" s="33" t="e">
        <f t="shared" si="15"/>
        <v>#REF!</v>
      </c>
    </row>
    <row r="39" s="38" customFormat="1" ht="16.5">
      <c r="A39" s="39">
        <f t="shared" si="16"/>
        <v>33</v>
      </c>
      <c r="B39" s="48" t="s">
        <v>49</v>
      </c>
      <c r="C39" s="49">
        <v>53033999</v>
      </c>
      <c r="D39" s="42">
        <f>C53-'2018 год 21.09.'!G39</f>
        <v>0</v>
      </c>
      <c r="E39" s="42">
        <f>D53-'2018 год 21.09.'!H39</f>
        <v>0</v>
      </c>
      <c r="F39" s="42">
        <f>E53-'2018 год 21.09.'!I39</f>
        <v>0</v>
      </c>
      <c r="G39" s="42">
        <f>F53-'2018 год 21.09.'!J39</f>
        <v>-1313</v>
      </c>
      <c r="H39" s="42">
        <f>G53-'2018 год 21.09.'!K39</f>
        <v>-1297</v>
      </c>
      <c r="I39" s="42">
        <f>H53-'2018 год 21.09.'!L39</f>
        <v>-164</v>
      </c>
      <c r="J39" s="42">
        <f>I53-'2018 год 21.09.'!M39</f>
        <v>-39</v>
      </c>
      <c r="K39" s="42">
        <f>J53-'2018 год 21.09.'!N39</f>
        <v>0</v>
      </c>
      <c r="L39" s="42">
        <v>23792</v>
      </c>
      <c r="M39" s="42">
        <v>36877</v>
      </c>
      <c r="N39" s="42">
        <v>43301</v>
      </c>
      <c r="O39" s="42">
        <v>42349</v>
      </c>
      <c r="P39" s="42">
        <v>65641</v>
      </c>
      <c r="Q39" s="42">
        <v>77075</v>
      </c>
      <c r="R39" s="42">
        <v>49487</v>
      </c>
      <c r="S39" s="42">
        <v>17130</v>
      </c>
      <c r="T39" s="43">
        <f t="shared" si="14"/>
        <v>-155310.89999999999</v>
      </c>
      <c r="U39" s="44">
        <f>T39-'2017 на 26.09'!U39</f>
        <v>-308610.29999999999</v>
      </c>
      <c r="V39" s="45">
        <f>T39-'2018 год ГАЙ'!W39</f>
        <v>-312530.20000000001</v>
      </c>
      <c r="W39" s="46">
        <v>32374.900000000001</v>
      </c>
      <c r="X39" s="47">
        <f t="shared" si="15"/>
        <v>-122936</v>
      </c>
    </row>
    <row r="40" ht="16.5">
      <c r="A40" s="18">
        <f t="shared" si="16"/>
        <v>34</v>
      </c>
      <c r="B40" s="24" t="s">
        <v>50</v>
      </c>
      <c r="C40" s="25">
        <v>53034999</v>
      </c>
      <c r="D40" s="22">
        <f>C54-'2018 год 21.09.'!G40</f>
        <v>0</v>
      </c>
      <c r="E40" s="22">
        <f>D54-'2018 год 21.09.'!H40</f>
        <v>0</v>
      </c>
      <c r="F40" s="22">
        <f>E54-'2018 год 21.09.'!I40</f>
        <v>0</v>
      </c>
      <c r="G40" s="22">
        <f>F54-'2018 год 21.09.'!J40</f>
        <v>-536</v>
      </c>
      <c r="H40" s="22">
        <f>G54-'2018 год 21.09.'!K40</f>
        <v>-607</v>
      </c>
      <c r="I40" s="22">
        <f>H54-'2018 год 21.09.'!L40</f>
        <v>-114</v>
      </c>
      <c r="J40" s="22">
        <f>I54-'2018 год 21.09.'!M40</f>
        <v>0</v>
      </c>
      <c r="K40" s="22">
        <f>J54-'2018 год 21.09.'!N40</f>
        <v>0</v>
      </c>
      <c r="L40" s="22">
        <v>23792</v>
      </c>
      <c r="M40" s="22">
        <v>36877</v>
      </c>
      <c r="N40" s="22">
        <v>43301</v>
      </c>
      <c r="O40" s="22">
        <v>42349</v>
      </c>
      <c r="P40" s="22">
        <v>65641</v>
      </c>
      <c r="Q40" s="22">
        <v>77075</v>
      </c>
      <c r="R40" s="22">
        <v>49487</v>
      </c>
      <c r="S40" s="22">
        <v>17130</v>
      </c>
      <c r="T40" s="23">
        <f t="shared" si="14"/>
        <v>-71329.699999999997</v>
      </c>
      <c r="U40" s="34">
        <f>T40-'2017 на 26.09'!U40</f>
        <v>-141884.39999999999</v>
      </c>
      <c r="V40" s="32">
        <f>T40-'2018 год ГАЙ'!W40</f>
        <v>-142120.39999999999</v>
      </c>
      <c r="W40" s="37">
        <v>12287.5</v>
      </c>
      <c r="X40" s="33">
        <f t="shared" si="15"/>
        <v>-59042.199999999997</v>
      </c>
    </row>
    <row r="41" ht="16.5">
      <c r="A41" s="18">
        <f t="shared" si="16"/>
        <v>35</v>
      </c>
      <c r="B41" s="24" t="s">
        <v>51</v>
      </c>
      <c r="C41" s="25">
        <v>53035999</v>
      </c>
      <c r="D41" s="22">
        <f>C55-'2018 год 21.09.'!G41</f>
        <v>0</v>
      </c>
      <c r="E41" s="22">
        <f>D55-'2018 год 21.09.'!H41</f>
        <v>0</v>
      </c>
      <c r="F41" s="22">
        <f>E55-'2018 год 21.09.'!I41</f>
        <v>0</v>
      </c>
      <c r="G41" s="22">
        <f>F55-'2018 год 21.09.'!J41</f>
        <v>-1547</v>
      </c>
      <c r="H41" s="22">
        <f>G55-'2018 год 21.09.'!K41</f>
        <v>-1577</v>
      </c>
      <c r="I41" s="22">
        <f>H55-'2018 год 21.09.'!L41</f>
        <v>-184</v>
      </c>
      <c r="J41" s="22">
        <f>I55-'2018 год 21.09.'!M41</f>
        <v>0</v>
      </c>
      <c r="K41" s="22">
        <f>J55-'2018 год 21.09.'!N41</f>
        <v>-80</v>
      </c>
      <c r="L41" s="22">
        <v>23792</v>
      </c>
      <c r="M41" s="22">
        <v>36877</v>
      </c>
      <c r="N41" s="22">
        <v>43301</v>
      </c>
      <c r="O41" s="22">
        <v>42349</v>
      </c>
      <c r="P41" s="22">
        <v>65641</v>
      </c>
      <c r="Q41" s="22">
        <v>77075</v>
      </c>
      <c r="R41" s="22">
        <v>49487</v>
      </c>
      <c r="S41" s="22">
        <v>17130</v>
      </c>
      <c r="T41" s="23">
        <f t="shared" si="14"/>
        <v>-184582</v>
      </c>
      <c r="U41" s="34">
        <f>T41-'2017 на 26.09'!U41</f>
        <v>-354741.59999999998</v>
      </c>
      <c r="V41" s="32">
        <f>T41-'2018 год ГАЙ'!W41</f>
        <v>-368669.70000000001</v>
      </c>
      <c r="W41" s="37">
        <v>37530.400000000001</v>
      </c>
      <c r="X41" s="33">
        <f t="shared" si="15"/>
        <v>-147051.60000000001</v>
      </c>
    </row>
    <row r="42" ht="16.5">
      <c r="A42" s="18">
        <f t="shared" si="16"/>
        <v>36</v>
      </c>
      <c r="B42" s="24" t="s">
        <v>52</v>
      </c>
      <c r="C42" s="25">
        <v>53036999</v>
      </c>
      <c r="D42" s="22">
        <f>C56-'2018 год 21.09.'!G42</f>
        <v>0</v>
      </c>
      <c r="E42" s="22">
        <f>D56-'2018 год 21.09.'!H42</f>
        <v>0</v>
      </c>
      <c r="F42" s="22">
        <f>E56-'2018 год 21.09.'!I42</f>
        <v>0</v>
      </c>
      <c r="G42" s="22">
        <f>F56-'2018 год 21.09.'!J42</f>
        <v>-2150</v>
      </c>
      <c r="H42" s="22">
        <f>G56-'2018 год 21.09.'!K42</f>
        <v>-2193</v>
      </c>
      <c r="I42" s="22">
        <f>H56-'2018 год 21.09.'!L42</f>
        <v>-209</v>
      </c>
      <c r="J42" s="22">
        <f>I56-'2018 год 21.09.'!M42</f>
        <v>-84</v>
      </c>
      <c r="K42" s="22">
        <f>J56-'2018 год 21.09.'!N42</f>
        <v>-6</v>
      </c>
      <c r="L42" s="22">
        <v>23792</v>
      </c>
      <c r="M42" s="22">
        <v>36877</v>
      </c>
      <c r="N42" s="22">
        <v>43301</v>
      </c>
      <c r="O42" s="22">
        <v>42349</v>
      </c>
      <c r="P42" s="22">
        <v>65641</v>
      </c>
      <c r="Q42" s="22">
        <v>77075</v>
      </c>
      <c r="R42" s="22">
        <v>49487</v>
      </c>
      <c r="S42" s="22">
        <v>17130</v>
      </c>
      <c r="T42" s="23">
        <f t="shared" si="14"/>
        <v>-255369.40000000002</v>
      </c>
      <c r="U42" s="34">
        <f>T42-'2017 на 26.09'!U42</f>
        <v>-496904.80000000005</v>
      </c>
      <c r="V42" s="32">
        <f>T42-'2018 год ГАЙ'!W42</f>
        <v>-504697.5</v>
      </c>
      <c r="W42" s="37">
        <v>52622.599999999999</v>
      </c>
      <c r="X42" s="33">
        <f t="shared" si="15"/>
        <v>-202746.80000000002</v>
      </c>
    </row>
    <row r="43" s="38" customFormat="1" ht="16.5">
      <c r="A43" s="39">
        <f t="shared" si="16"/>
        <v>37</v>
      </c>
      <c r="B43" s="48" t="s">
        <v>53</v>
      </c>
      <c r="C43" s="49">
        <v>53037999</v>
      </c>
      <c r="D43" s="42">
        <f>C57-'2018 год 21.09.'!G43</f>
        <v>0</v>
      </c>
      <c r="E43" s="42">
        <f>D57-'2018 год 21.09.'!H43</f>
        <v>0</v>
      </c>
      <c r="F43" s="42">
        <f>E57-'2018 год 21.09.'!I43</f>
        <v>0</v>
      </c>
      <c r="G43" s="42">
        <f>F57-'2018 год 21.09.'!J43</f>
        <v>-610</v>
      </c>
      <c r="H43" s="42">
        <f>G57-'2018 год 21.09.'!K43</f>
        <v>-638</v>
      </c>
      <c r="I43" s="42">
        <f>H57-'2018 год 21.09.'!L43</f>
        <v>-103</v>
      </c>
      <c r="J43" s="42">
        <f>I57-'2018 год 21.09.'!M43</f>
        <v>0</v>
      </c>
      <c r="K43" s="42">
        <f>J57-'2018 год 21.09.'!N43</f>
        <v>0</v>
      </c>
      <c r="L43" s="42">
        <v>23792</v>
      </c>
      <c r="M43" s="42">
        <v>36877</v>
      </c>
      <c r="N43" s="42">
        <v>43301</v>
      </c>
      <c r="O43" s="42">
        <v>42349</v>
      </c>
      <c r="P43" s="42">
        <v>65641</v>
      </c>
      <c r="Q43" s="42">
        <v>77075</v>
      </c>
      <c r="R43" s="42">
        <v>49487</v>
      </c>
      <c r="S43" s="42">
        <v>17130</v>
      </c>
      <c r="T43" s="43">
        <f t="shared" si="14"/>
        <v>-75650.600000000006</v>
      </c>
      <c r="U43" s="44">
        <f>T43-'2017 на 26.09'!U43</f>
        <v>-152459.60000000001</v>
      </c>
      <c r="V43" s="45">
        <f>T43-'2018 год ГАЙ'!W43</f>
        <v>-152213.20000000001</v>
      </c>
      <c r="W43" s="46">
        <v>17496.400000000001</v>
      </c>
      <c r="X43" s="47">
        <f t="shared" si="15"/>
        <v>-58154.200000000004</v>
      </c>
    </row>
    <row r="44" s="38" customFormat="1" ht="16.5">
      <c r="A44" s="39">
        <f t="shared" si="16"/>
        <v>38</v>
      </c>
      <c r="B44" s="48" t="s">
        <v>54</v>
      </c>
      <c r="C44" s="49">
        <v>53038999</v>
      </c>
      <c r="D44" s="42">
        <f>C58-'2018 год 21.09.'!G44</f>
        <v>0</v>
      </c>
      <c r="E44" s="42">
        <f>D58-'2018 год 21.09.'!H44</f>
        <v>0</v>
      </c>
      <c r="F44" s="42">
        <f>E58-'2018 год 21.09.'!I44</f>
        <v>0</v>
      </c>
      <c r="G44" s="42">
        <f>F58-'2018 год 21.09.'!J44</f>
        <v>-482</v>
      </c>
      <c r="H44" s="42">
        <f>G58-'2018 год 21.09.'!K44</f>
        <v>-549</v>
      </c>
      <c r="I44" s="42">
        <f>H58-'2018 год 21.09.'!L44</f>
        <v>-96</v>
      </c>
      <c r="J44" s="42">
        <f>I58-'2018 год 21.09.'!M44</f>
        <v>0</v>
      </c>
      <c r="K44" s="42">
        <f>J58-'2018 год 21.09.'!N44</f>
        <v>0</v>
      </c>
      <c r="L44" s="42">
        <v>23792</v>
      </c>
      <c r="M44" s="42">
        <v>36877</v>
      </c>
      <c r="N44" s="42">
        <v>43301</v>
      </c>
      <c r="O44" s="42">
        <v>42349</v>
      </c>
      <c r="P44" s="42">
        <v>65641</v>
      </c>
      <c r="Q44" s="42">
        <v>77075</v>
      </c>
      <c r="R44" s="42">
        <v>49487</v>
      </c>
      <c r="S44" s="42">
        <v>17130</v>
      </c>
      <c r="T44" s="43">
        <f t="shared" si="14"/>
        <v>-63848.300000000003</v>
      </c>
      <c r="U44" s="44">
        <f>T44-'2017 на 26.09'!U44</f>
        <v>-128225.10000000001</v>
      </c>
      <c r="V44" s="45">
        <f>T44-'2018 год ГАЙ'!W44</f>
        <v>-126489.5</v>
      </c>
      <c r="W44" s="46">
        <v>11753.299999999999</v>
      </c>
      <c r="X44" s="47">
        <f t="shared" si="15"/>
        <v>-52095</v>
      </c>
    </row>
    <row r="45" ht="16.5">
      <c r="A45" s="18">
        <f t="shared" si="16"/>
        <v>39</v>
      </c>
      <c r="B45" s="24" t="s">
        <v>55</v>
      </c>
      <c r="C45" s="25">
        <v>53041999</v>
      </c>
      <c r="D45" s="22">
        <f>C59-'2018 год 21.09.'!G45</f>
        <v>0</v>
      </c>
      <c r="E45" s="22">
        <f>D59-'2018 год 21.09.'!H45</f>
        <v>0</v>
      </c>
      <c r="F45" s="22">
        <f>E59-'2018 год 21.09.'!I45</f>
        <v>0</v>
      </c>
      <c r="G45" s="22">
        <f>F59-'2018 год 21.09.'!J45</f>
        <v>-1242</v>
      </c>
      <c r="H45" s="22">
        <f>G59-'2018 год 21.09.'!K45</f>
        <v>-1360</v>
      </c>
      <c r="I45" s="22">
        <f>H59-'2018 год 21.09.'!L45</f>
        <v>-180</v>
      </c>
      <c r="J45" s="22">
        <f>I59-'2018 год 21.09.'!M45</f>
        <v>0</v>
      </c>
      <c r="K45" s="22">
        <f>J59-'2018 год 21.09.'!N45</f>
        <v>0</v>
      </c>
      <c r="L45" s="22">
        <v>23792</v>
      </c>
      <c r="M45" s="22">
        <v>36877</v>
      </c>
      <c r="N45" s="22">
        <v>43301</v>
      </c>
      <c r="O45" s="22">
        <v>42349</v>
      </c>
      <c r="P45" s="22">
        <v>65641</v>
      </c>
      <c r="Q45" s="22">
        <v>77075</v>
      </c>
      <c r="R45" s="22">
        <v>49487</v>
      </c>
      <c r="S45" s="22">
        <v>17130</v>
      </c>
      <c r="T45" s="23">
        <f t="shared" si="14"/>
        <v>-155742.70000000001</v>
      </c>
      <c r="U45" s="34">
        <f>T45-'2017 на 26.09'!U45</f>
        <v>-302780.20000000001</v>
      </c>
      <c r="V45" s="32">
        <f>T45-'2018 год ГАЙ'!W45</f>
        <v>-308650</v>
      </c>
      <c r="W45" s="37">
        <v>32642.099999999999</v>
      </c>
      <c r="X45" s="33">
        <f t="shared" si="15"/>
        <v>-123100.60000000001</v>
      </c>
    </row>
    <row r="46" ht="16.5">
      <c r="A46" s="18">
        <f t="shared" si="16"/>
        <v>40</v>
      </c>
      <c r="B46" s="24" t="s">
        <v>56</v>
      </c>
      <c r="C46" s="25">
        <v>53042999</v>
      </c>
      <c r="D46" s="22">
        <f>C60-'2018 год 21.09.'!G46</f>
        <v>0</v>
      </c>
      <c r="E46" s="22">
        <f>D60-'2018 год 21.09.'!H46</f>
        <v>0</v>
      </c>
      <c r="F46" s="22">
        <f>E60-'2018 год 21.09.'!I46</f>
        <v>0</v>
      </c>
      <c r="G46" s="22">
        <f>F60-'2018 год 21.09.'!J46</f>
        <v>-1678</v>
      </c>
      <c r="H46" s="22">
        <f>G60-'2018 год 21.09.'!K46</f>
        <v>-1602</v>
      </c>
      <c r="I46" s="22">
        <f>H60-'2018 год 21.09.'!L46</f>
        <v>-206</v>
      </c>
      <c r="J46" s="22">
        <f>I60-'2018 год 21.09.'!M46</f>
        <v>0</v>
      </c>
      <c r="K46" s="22">
        <f>J60-'2018 год 21.09.'!N46</f>
        <v>0</v>
      </c>
      <c r="L46" s="22">
        <v>23792</v>
      </c>
      <c r="M46" s="22">
        <v>36877</v>
      </c>
      <c r="N46" s="22">
        <v>43301</v>
      </c>
      <c r="O46" s="22">
        <v>42349</v>
      </c>
      <c r="P46" s="22">
        <v>65641</v>
      </c>
      <c r="Q46" s="22">
        <v>77075</v>
      </c>
      <c r="R46" s="22">
        <v>49487</v>
      </c>
      <c r="S46" s="22">
        <v>17130</v>
      </c>
      <c r="T46" s="23">
        <f t="shared" si="14"/>
        <v>-192096</v>
      </c>
      <c r="U46" s="34">
        <f>T46-'2017 на 26.09'!U46</f>
        <v>-378829.90000000002</v>
      </c>
      <c r="V46" s="32">
        <f>T46-'2018 год ГАЙ'!W46</f>
        <v>-385728.40000000002</v>
      </c>
      <c r="W46" s="37">
        <v>37797.5</v>
      </c>
      <c r="X46" s="33">
        <f t="shared" si="15"/>
        <v>-154298.5</v>
      </c>
    </row>
    <row r="47" s="38" customFormat="1" ht="16.5">
      <c r="A47" s="39">
        <f t="shared" si="16"/>
        <v>41</v>
      </c>
      <c r="B47" s="48" t="s">
        <v>57</v>
      </c>
      <c r="C47" s="49">
        <v>53043999</v>
      </c>
      <c r="D47" s="42">
        <f>C61-'2018 год 21.09.'!G47</f>
        <v>0</v>
      </c>
      <c r="E47" s="42">
        <f>D61-'2018 год 21.09.'!H47</f>
        <v>0</v>
      </c>
      <c r="F47" s="42">
        <f>E61-'2018 год 21.09.'!I47</f>
        <v>0</v>
      </c>
      <c r="G47" s="42">
        <f>F61-'2018 год 21.09.'!J47</f>
        <v>-948</v>
      </c>
      <c r="H47" s="42">
        <f>G61-'2018 год 21.09.'!K47</f>
        <v>-986</v>
      </c>
      <c r="I47" s="42">
        <f>H61-'2018 год 21.09.'!L47</f>
        <v>-171</v>
      </c>
      <c r="J47" s="42">
        <f>I61-'2018 год 21.09.'!M47</f>
        <v>0</v>
      </c>
      <c r="K47" s="42">
        <f>J61-'2018 год 21.09.'!N47</f>
        <v>0</v>
      </c>
      <c r="L47" s="42">
        <v>23792</v>
      </c>
      <c r="M47" s="42">
        <v>36877</v>
      </c>
      <c r="N47" s="42">
        <v>43301</v>
      </c>
      <c r="O47" s="42">
        <v>42349</v>
      </c>
      <c r="P47" s="42">
        <v>65641</v>
      </c>
      <c r="Q47" s="42">
        <v>77075</v>
      </c>
      <c r="R47" s="42">
        <v>49487</v>
      </c>
      <c r="S47" s="42">
        <v>17130</v>
      </c>
      <c r="T47" s="43">
        <f t="shared" si="14"/>
        <v>-118048.70000000001</v>
      </c>
      <c r="U47" s="44">
        <f>T47-'2017 на 26.09'!U47</f>
        <v>-233242.30000000002</v>
      </c>
      <c r="V47" s="45">
        <f>T47-'2018 год ГАЙ'!W47</f>
        <v>-234850.80000000002</v>
      </c>
      <c r="W47" s="46">
        <v>27566.799999999999</v>
      </c>
      <c r="X47" s="47">
        <f t="shared" si="15"/>
        <v>-90481.900000000009</v>
      </c>
    </row>
    <row r="48" s="38" customFormat="1" ht="16.5">
      <c r="A48" s="39">
        <f t="shared" si="16"/>
        <v>42</v>
      </c>
      <c r="B48" s="48" t="s">
        <v>58</v>
      </c>
      <c r="C48" s="49">
        <v>53044999</v>
      </c>
      <c r="D48" s="42">
        <f>C62-'2018 год 21.09.'!G48</f>
        <v>0</v>
      </c>
      <c r="E48" s="42">
        <f>D62-'2018 год 21.09.'!H48</f>
        <v>0</v>
      </c>
      <c r="F48" s="42">
        <f>E62-'2018 год 21.09.'!I48</f>
        <v>0</v>
      </c>
      <c r="G48" s="42">
        <f>F62-'2018 год 21.09.'!J48</f>
        <v>-759</v>
      </c>
      <c r="H48" s="42">
        <f>G62-'2018 год 21.09.'!K48</f>
        <v>-804</v>
      </c>
      <c r="I48" s="42">
        <f>H62-'2018 год 21.09.'!L48</f>
        <v>-144</v>
      </c>
      <c r="J48" s="42">
        <f>I62-'2018 год 21.09.'!M48</f>
        <v>0</v>
      </c>
      <c r="K48" s="42">
        <f>J62-'2018 год 21.09.'!N48</f>
        <v>0</v>
      </c>
      <c r="L48" s="42">
        <v>23792</v>
      </c>
      <c r="M48" s="42">
        <v>36877</v>
      </c>
      <c r="N48" s="42">
        <v>43301</v>
      </c>
      <c r="O48" s="42">
        <v>42349</v>
      </c>
      <c r="P48" s="42">
        <v>65641</v>
      </c>
      <c r="Q48" s="42">
        <v>77075</v>
      </c>
      <c r="R48" s="42">
        <v>49487</v>
      </c>
      <c r="S48" s="42">
        <v>17130</v>
      </c>
      <c r="T48" s="43">
        <f t="shared" si="14"/>
        <v>-96017.100000000006</v>
      </c>
      <c r="U48" s="44">
        <f>T48-'2017 на 26.09'!U48</f>
        <v>-190776.5</v>
      </c>
      <c r="V48" s="45">
        <f>T48-'2018 год ГАЙ'!W48</f>
        <v>-190120.90000000002</v>
      </c>
      <c r="W48" s="46">
        <v>16988.799999999999</v>
      </c>
      <c r="X48" s="47">
        <f t="shared" si="15"/>
        <v>-79028.300000000003</v>
      </c>
    </row>
    <row r="49" ht="16.5">
      <c r="A49" s="26"/>
      <c r="B49" s="27" t="s">
        <v>59</v>
      </c>
      <c r="C49" s="25"/>
      <c r="D49" s="22"/>
      <c r="E49" s="22"/>
      <c r="F49" s="22"/>
      <c r="G49" s="22"/>
      <c r="H49" s="22"/>
      <c r="I49" s="22"/>
      <c r="J49" s="22"/>
      <c r="K49" s="22"/>
      <c r="L49" s="28"/>
      <c r="M49" s="28"/>
      <c r="N49" s="28"/>
      <c r="O49" s="28"/>
      <c r="P49" s="28"/>
      <c r="Q49" s="28"/>
      <c r="R49" s="28"/>
      <c r="S49" s="28"/>
      <c r="T49" s="23"/>
      <c r="U49" s="35"/>
      <c r="W49" s="37"/>
      <c r="X49" s="33">
        <f t="shared" si="15"/>
        <v>0</v>
      </c>
    </row>
    <row r="50" ht="16.5">
      <c r="A50" s="26"/>
      <c r="B50" s="29" t="s">
        <v>60</v>
      </c>
      <c r="D50" s="22">
        <f>SUM(D7:D48)</f>
        <v>1484750336</v>
      </c>
      <c r="E50" s="22" t="e">
        <f t="shared" ref="E50:K50" si="17">SUM(E7:E48)</f>
        <v>#REF!</v>
      </c>
      <c r="F50" s="22" t="e">
        <f t="shared" si="17"/>
        <v>#REF!</v>
      </c>
      <c r="G50" s="22" t="e">
        <f t="shared" si="17"/>
        <v>#REF!</v>
      </c>
      <c r="H50" s="22" t="e">
        <f t="shared" si="17"/>
        <v>#REF!</v>
      </c>
      <c r="I50" s="22" t="e">
        <f t="shared" si="17"/>
        <v>#REF!</v>
      </c>
      <c r="J50" s="22" t="e">
        <f t="shared" si="17"/>
        <v>#REF!</v>
      </c>
      <c r="K50" s="22" t="e">
        <f t="shared" si="17"/>
        <v>#REF!</v>
      </c>
      <c r="L50" s="28"/>
      <c r="M50" s="28"/>
      <c r="N50" s="28"/>
      <c r="O50" s="28"/>
      <c r="P50" s="28"/>
      <c r="Q50" s="28"/>
      <c r="R50" s="28"/>
      <c r="S50" s="28"/>
      <c r="T50" s="23" t="e">
        <f>SUM(T7:T49)</f>
        <v>#REF!</v>
      </c>
      <c r="U50" s="23" t="e">
        <f>SUM(U7:U49)</f>
        <v>#REF!</v>
      </c>
      <c r="V50" s="23" t="e">
        <f>SUM(V7:V49)</f>
        <v>#REF!</v>
      </c>
      <c r="W50" s="37">
        <v>3120655.399999999</v>
      </c>
      <c r="X50" s="33" t="e">
        <f>SUM(X7:X49)</f>
        <v>#REF!</v>
      </c>
    </row>
    <row r="51" ht="16.5">
      <c r="D51" s="31" t="e">
        <f>SUM(D50:K50)</f>
        <v>#REF!</v>
      </c>
      <c r="T51" s="33" t="e">
        <f>T7+T8+T9+T10+T12+T13+T14+T15+T17+T18+T19+T20+T22+T26+T29+T30+T35+T37+T38+T40+T41+T42+T45+T46</f>
        <v>#REF!</v>
      </c>
      <c r="V51" s="32"/>
      <c r="X51" s="33" t="e">
        <f>SUM(T51:W51)</f>
        <v>#REF!</v>
      </c>
    </row>
    <row r="52" ht="16.5">
      <c r="D52" s="31" t="e">
        <f>D51-'2017 на 26.09'!E51</f>
        <v>#REF!</v>
      </c>
      <c r="T52" s="33" t="e">
        <f>T11+T16+T21+T23+T24+T25+T27+T28+T31+T32+T33+T34+T36+T39+T43+T44+T47+T48</f>
        <v>#REF!</v>
      </c>
    </row>
    <row r="53" ht="16.5">
      <c r="T53" s="33" t="e">
        <f>SUM(T51:T52)</f>
        <v>#REF!</v>
      </c>
    </row>
  </sheetData>
  <mergeCells count="17">
    <mergeCell ref="B1:T1"/>
    <mergeCell ref="A3:A6"/>
    <mergeCell ref="B3:B6"/>
    <mergeCell ref="C3:C6"/>
    <mergeCell ref="D3:T3"/>
    <mergeCell ref="D4:I4"/>
    <mergeCell ref="J4:J6"/>
    <mergeCell ref="K4:K6"/>
    <mergeCell ref="L4:S4"/>
    <mergeCell ref="T4:T6"/>
    <mergeCell ref="U4:U6"/>
    <mergeCell ref="D5:F5"/>
    <mergeCell ref="G5:I5"/>
    <mergeCell ref="L5:N5"/>
    <mergeCell ref="O5:Q5"/>
    <mergeCell ref="R5:R6"/>
    <mergeCell ref="S5:S6"/>
  </mergeCells>
  <printOptions headings="0" gridLines="0"/>
  <pageMargins left="0" right="0" top="0.15748000000000001" bottom="0.15748000000000001" header="0" footer="0"/>
  <pageSetup paperSize="9" scale="62" firstPageNumber="1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pane xSplit="2" ySplit="6" topLeftCell="C7" activePane="bottomRight" state="frozen"/>
      <selection activeCell="G53" activeCellId="0" sqref="G53"/>
    </sheetView>
  </sheetViews>
  <sheetFormatPr baseColWidth="8" defaultRowHeight="15.75" customHeight="1"/>
  <cols>
    <col customWidth="1" min="1" max="1" width="5"/>
    <col customWidth="1" min="2" max="2" width="23.855499999999999"/>
    <col customWidth="1" hidden="1" min="3" max="3" style="1" width="12.425800000000001"/>
    <col customWidth="1" hidden="1" min="4" max="5" style="1" width="15.425800000000001"/>
    <col customWidth="1" hidden="1" min="6" max="6" style="1" width="12.5703"/>
    <col customWidth="1" min="7" max="22" width="9.1406200000000002"/>
    <col customWidth="1" min="23" max="23" style="2" width="13.425800000000001"/>
    <col customWidth="1" hidden="1" min="24" max="25" width="12.2852"/>
    <col customWidth="1" hidden="1" min="26" max="26" width="11.2852"/>
    <col customWidth="1" hidden="1" min="27" max="27" width="12"/>
  </cols>
  <sheetData>
    <row r="1" ht="36" customHeight="1">
      <c r="B1" s="3" t="s">
        <v>67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ht="15.75"/>
    <row r="3" ht="15" customHeight="1">
      <c r="A3" s="4" t="s">
        <v>1</v>
      </c>
      <c r="B3" s="4" t="s">
        <v>2</v>
      </c>
      <c r="C3" s="5"/>
      <c r="D3" s="5" t="s">
        <v>61</v>
      </c>
      <c r="E3" s="5" t="s">
        <v>62</v>
      </c>
      <c r="F3" s="5" t="s">
        <v>66</v>
      </c>
      <c r="G3" s="6" t="s">
        <v>63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</row>
    <row r="4" ht="48.75" customHeight="1">
      <c r="A4" s="4"/>
      <c r="B4" s="4"/>
      <c r="C4" s="5"/>
      <c r="D4" s="5"/>
      <c r="E4" s="5"/>
      <c r="F4" s="5"/>
      <c r="G4" s="8" t="s">
        <v>5</v>
      </c>
      <c r="H4" s="9"/>
      <c r="I4" s="9"/>
      <c r="J4" s="9"/>
      <c r="K4" s="9"/>
      <c r="L4" s="10"/>
      <c r="M4" s="11" t="s">
        <v>6</v>
      </c>
      <c r="N4" s="11" t="s">
        <v>7</v>
      </c>
      <c r="O4" s="11" t="s">
        <v>8</v>
      </c>
      <c r="P4" s="11"/>
      <c r="Q4" s="11"/>
      <c r="R4" s="11"/>
      <c r="S4" s="11"/>
      <c r="T4" s="11"/>
      <c r="U4" s="11"/>
      <c r="V4" s="11"/>
      <c r="W4" s="12" t="s">
        <v>64</v>
      </c>
      <c r="X4" s="12" t="s">
        <v>65</v>
      </c>
    </row>
    <row r="5" ht="34.5" customHeight="1">
      <c r="A5" s="4"/>
      <c r="B5" s="4"/>
      <c r="C5" s="5"/>
      <c r="D5" s="5"/>
      <c r="E5" s="5"/>
      <c r="F5" s="5"/>
      <c r="G5" s="11" t="s">
        <v>10</v>
      </c>
      <c r="H5" s="11"/>
      <c r="I5" s="11"/>
      <c r="J5" s="8" t="s">
        <v>11</v>
      </c>
      <c r="K5" s="9"/>
      <c r="L5" s="10"/>
      <c r="M5" s="11"/>
      <c r="N5" s="11"/>
      <c r="O5" s="13" t="s">
        <v>10</v>
      </c>
      <c r="P5" s="13"/>
      <c r="Q5" s="13"/>
      <c r="R5" s="14" t="s">
        <v>11</v>
      </c>
      <c r="S5" s="15"/>
      <c r="T5" s="16"/>
      <c r="U5" s="11" t="s">
        <v>12</v>
      </c>
      <c r="V5" s="11" t="s">
        <v>13</v>
      </c>
      <c r="W5" s="12"/>
      <c r="X5" s="12"/>
    </row>
    <row r="6" ht="31.5">
      <c r="A6" s="4"/>
      <c r="B6" s="4"/>
      <c r="C6" s="5"/>
      <c r="D6" s="5"/>
      <c r="E6" s="5"/>
      <c r="F6" s="5"/>
      <c r="G6" s="17" t="s">
        <v>14</v>
      </c>
      <c r="H6" s="17" t="s">
        <v>15</v>
      </c>
      <c r="I6" s="17" t="s">
        <v>16</v>
      </c>
      <c r="J6" s="17" t="s">
        <v>14</v>
      </c>
      <c r="K6" s="17" t="s">
        <v>15</v>
      </c>
      <c r="L6" s="17" t="s">
        <v>16</v>
      </c>
      <c r="M6" s="11"/>
      <c r="N6" s="11"/>
      <c r="O6" s="17" t="s">
        <v>14</v>
      </c>
      <c r="P6" s="17" t="s">
        <v>15</v>
      </c>
      <c r="Q6" s="17" t="s">
        <v>16</v>
      </c>
      <c r="R6" s="17" t="s">
        <v>14</v>
      </c>
      <c r="S6" s="17" t="s">
        <v>15</v>
      </c>
      <c r="T6" s="17" t="s">
        <v>16</v>
      </c>
      <c r="U6" s="11"/>
      <c r="V6" s="11"/>
      <c r="W6" s="12"/>
      <c r="X6" s="12"/>
    </row>
    <row r="7" ht="24">
      <c r="A7" s="18">
        <v>1</v>
      </c>
      <c r="B7" s="19" t="s">
        <v>17</v>
      </c>
      <c r="C7" s="20">
        <v>53046000</v>
      </c>
      <c r="D7" s="21">
        <v>3130</v>
      </c>
      <c r="E7" s="21">
        <f t="shared" ref="E7:E49" si="18">SUM(G7:N7)</f>
        <v>3157</v>
      </c>
      <c r="F7" s="21">
        <f t="shared" ref="F7:F9" si="19">E7-D7</f>
        <v>27</v>
      </c>
      <c r="G7" s="22">
        <v>1170</v>
      </c>
      <c r="H7" s="22">
        <v>1304</v>
      </c>
      <c r="I7" s="22">
        <v>201</v>
      </c>
      <c r="J7" s="22">
        <v>194</v>
      </c>
      <c r="K7" s="22">
        <v>265</v>
      </c>
      <c r="L7" s="22">
        <v>23</v>
      </c>
      <c r="M7" s="22">
        <v>0</v>
      </c>
      <c r="N7" s="22">
        <v>0</v>
      </c>
      <c r="O7" s="22">
        <v>23792</v>
      </c>
      <c r="P7" s="22">
        <v>36877</v>
      </c>
      <c r="Q7" s="22">
        <v>43301</v>
      </c>
      <c r="R7" s="22">
        <v>42349</v>
      </c>
      <c r="S7" s="22">
        <v>65641</v>
      </c>
      <c r="T7" s="22">
        <v>77075</v>
      </c>
      <c r="U7" s="22">
        <v>49487</v>
      </c>
      <c r="V7" s="22">
        <v>17130</v>
      </c>
      <c r="W7" s="23">
        <f t="shared" ref="W7:W48" si="20">ROUND((G7*O7+H7*P7+I7*Q7+J7*R7+K7*S7+L7*T7+M7*U7+N7*V7)/1000,1)</f>
        <v>112011</v>
      </c>
      <c r="X7" s="34">
        <f>W7-'2017 на 26.09'!U7</f>
        <v>3028.6999999999971</v>
      </c>
      <c r="Y7" s="32">
        <f>W7-'2018 год ГАЙ'!W7</f>
        <v>3127.5999999999913</v>
      </c>
      <c r="Z7" s="37">
        <v>33992.800000000003</v>
      </c>
      <c r="AA7" s="33">
        <f t="shared" ref="AA7:AA49" si="21">W7+Z7</f>
        <v>146003.79999999999</v>
      </c>
    </row>
    <row r="8" ht="16.5">
      <c r="A8" s="18">
        <f t="shared" ref="A8:A48" si="22">A7+1</f>
        <v>2</v>
      </c>
      <c r="B8" s="19" t="s">
        <v>18</v>
      </c>
      <c r="C8" s="20">
        <v>53001000</v>
      </c>
      <c r="D8" s="21">
        <v>5321</v>
      </c>
      <c r="E8" s="21">
        <f t="shared" si="18"/>
        <v>5495</v>
      </c>
      <c r="F8" s="21">
        <f t="shared" si="19"/>
        <v>174</v>
      </c>
      <c r="G8" s="22">
        <v>2586</v>
      </c>
      <c r="H8" s="22">
        <v>2582</v>
      </c>
      <c r="I8" s="22">
        <v>327</v>
      </c>
      <c r="J8" s="22"/>
      <c r="K8" s="22"/>
      <c r="L8" s="22"/>
      <c r="M8" s="22"/>
      <c r="N8" s="22"/>
      <c r="O8" s="22">
        <v>23792</v>
      </c>
      <c r="P8" s="22">
        <v>36877</v>
      </c>
      <c r="Q8" s="22">
        <v>43301</v>
      </c>
      <c r="R8" s="22">
        <v>42349</v>
      </c>
      <c r="S8" s="22">
        <v>65641</v>
      </c>
      <c r="T8" s="22">
        <v>77075</v>
      </c>
      <c r="U8" s="22">
        <v>49487</v>
      </c>
      <c r="V8" s="22">
        <v>17130</v>
      </c>
      <c r="W8" s="23">
        <f t="shared" si="20"/>
        <v>170902</v>
      </c>
      <c r="X8" s="34">
        <f>W8-'2017 на 26.09'!U8</f>
        <v>10261.599999999977</v>
      </c>
      <c r="Y8" s="32">
        <f>W8-'2018 год ГАЙ'!W8</f>
        <v>4143.3999999999942</v>
      </c>
      <c r="Z8" s="37">
        <v>86135.800000000003</v>
      </c>
      <c r="AA8" s="33">
        <f t="shared" si="21"/>
        <v>257037.79999999999</v>
      </c>
    </row>
    <row r="9" ht="16.5">
      <c r="A9" s="18">
        <f t="shared" si="22"/>
        <v>3</v>
      </c>
      <c r="B9" s="19" t="s">
        <v>19</v>
      </c>
      <c r="C9" s="20">
        <v>53002000</v>
      </c>
      <c r="D9" s="21">
        <v>9414</v>
      </c>
      <c r="E9" s="21">
        <f t="shared" si="18"/>
        <v>9788</v>
      </c>
      <c r="F9" s="21">
        <f t="shared" si="19"/>
        <v>374</v>
      </c>
      <c r="G9" s="22">
        <v>4576</v>
      </c>
      <c r="H9" s="22">
        <v>4504</v>
      </c>
      <c r="I9" s="22">
        <v>545</v>
      </c>
      <c r="J9" s="22">
        <v>0</v>
      </c>
      <c r="K9" s="22">
        <v>0</v>
      </c>
      <c r="L9" s="22">
        <v>0</v>
      </c>
      <c r="M9" s="22">
        <v>163</v>
      </c>
      <c r="N9" s="22">
        <v>0</v>
      </c>
      <c r="O9" s="22">
        <v>23792</v>
      </c>
      <c r="P9" s="22">
        <v>36877</v>
      </c>
      <c r="Q9" s="22">
        <v>43301</v>
      </c>
      <c r="R9" s="22">
        <v>42349</v>
      </c>
      <c r="S9" s="22">
        <v>65641</v>
      </c>
      <c r="T9" s="22">
        <v>77075</v>
      </c>
      <c r="U9" s="22">
        <v>49487</v>
      </c>
      <c r="V9" s="22">
        <v>17130</v>
      </c>
      <c r="W9" s="23">
        <f t="shared" si="20"/>
        <v>306631.60000000003</v>
      </c>
      <c r="X9" s="34">
        <f>W9-'2017 на 26.09'!U9</f>
        <v>20919.800000000047</v>
      </c>
      <c r="Y9" s="32">
        <f>W9-'2018 год ГАЙ'!W9</f>
        <v>11692.600000000035</v>
      </c>
      <c r="Z9" s="37">
        <v>162277.5</v>
      </c>
      <c r="AA9" s="33">
        <f t="shared" si="21"/>
        <v>468909.10000000003</v>
      </c>
    </row>
    <row r="10" ht="16.5">
      <c r="A10" s="18">
        <f t="shared" si="22"/>
        <v>4</v>
      </c>
      <c r="B10" s="19" t="s">
        <v>20</v>
      </c>
      <c r="C10" s="20">
        <v>53018000</v>
      </c>
      <c r="D10" s="21">
        <v>5081</v>
      </c>
      <c r="E10" s="21">
        <f t="shared" si="18"/>
        <v>5416</v>
      </c>
      <c r="F10" s="21">
        <f t="shared" ref="F10:F48" si="23">E10-D10</f>
        <v>335</v>
      </c>
      <c r="G10" s="22">
        <v>1932</v>
      </c>
      <c r="H10" s="22">
        <v>1880</v>
      </c>
      <c r="I10" s="22">
        <v>364</v>
      </c>
      <c r="J10" s="22">
        <v>368</v>
      </c>
      <c r="K10" s="22">
        <v>418</v>
      </c>
      <c r="L10" s="22">
        <v>48</v>
      </c>
      <c r="M10" s="22">
        <v>385</v>
      </c>
      <c r="N10" s="22">
        <v>21</v>
      </c>
      <c r="O10" s="22">
        <v>23792</v>
      </c>
      <c r="P10" s="22">
        <v>36877</v>
      </c>
      <c r="Q10" s="22">
        <v>43301</v>
      </c>
      <c r="R10" s="22">
        <v>42349</v>
      </c>
      <c r="S10" s="22">
        <v>65641</v>
      </c>
      <c r="T10" s="22">
        <v>77075</v>
      </c>
      <c r="U10" s="22">
        <v>49487</v>
      </c>
      <c r="V10" s="22">
        <v>17130</v>
      </c>
      <c r="W10" s="23">
        <f t="shared" si="20"/>
        <v>197190.70000000001</v>
      </c>
      <c r="X10" s="34">
        <f>W10-'2017 на 26.09'!U10</f>
        <v>18938</v>
      </c>
      <c r="Y10" s="32">
        <f>W10-'2018 год ГАЙ'!W10</f>
        <v>8011</v>
      </c>
      <c r="Z10" s="37">
        <v>84788.300000000003</v>
      </c>
      <c r="AA10" s="33">
        <f t="shared" si="21"/>
        <v>281979</v>
      </c>
    </row>
    <row r="11" ht="24">
      <c r="A11" s="18">
        <f t="shared" si="22"/>
        <v>5</v>
      </c>
      <c r="B11" s="19" t="s">
        <v>21</v>
      </c>
      <c r="C11" s="20">
        <v>53049000</v>
      </c>
      <c r="D11" s="21">
        <v>4741</v>
      </c>
      <c r="E11" s="21">
        <f t="shared" si="18"/>
        <v>4730</v>
      </c>
      <c r="F11" s="21">
        <f t="shared" si="23"/>
        <v>-11</v>
      </c>
      <c r="G11" s="22">
        <v>1421</v>
      </c>
      <c r="H11" s="22">
        <v>1381</v>
      </c>
      <c r="I11" s="22">
        <v>292</v>
      </c>
      <c r="J11" s="22">
        <v>691</v>
      </c>
      <c r="K11" s="22">
        <v>765</v>
      </c>
      <c r="L11" s="22">
        <v>95</v>
      </c>
      <c r="M11" s="22">
        <v>47</v>
      </c>
      <c r="N11" s="22">
        <v>38</v>
      </c>
      <c r="O11" s="22">
        <v>23792</v>
      </c>
      <c r="P11" s="22">
        <v>36877</v>
      </c>
      <c r="Q11" s="22">
        <v>43301</v>
      </c>
      <c r="R11" s="22">
        <v>42349</v>
      </c>
      <c r="S11" s="22">
        <v>65641</v>
      </c>
      <c r="T11" s="22">
        <v>77075</v>
      </c>
      <c r="U11" s="22">
        <v>49487</v>
      </c>
      <c r="V11" s="22">
        <v>17130</v>
      </c>
      <c r="W11" s="23">
        <f t="shared" si="20"/>
        <v>187156.90000000002</v>
      </c>
      <c r="X11" s="34">
        <f>W11-'2017 на 26.09'!U11</f>
        <v>2986.9000000000233</v>
      </c>
      <c r="Y11" s="32">
        <f>W11-'2018 год ГАЙ'!W11</f>
        <v>4765.3000000000175</v>
      </c>
      <c r="Z11" s="37">
        <v>54349.299999999996</v>
      </c>
      <c r="AA11" s="33">
        <f t="shared" si="21"/>
        <v>241506.20000000001</v>
      </c>
    </row>
    <row r="12" ht="16.5">
      <c r="A12" s="18">
        <f t="shared" si="22"/>
        <v>6</v>
      </c>
      <c r="B12" s="19" t="s">
        <v>22</v>
      </c>
      <c r="C12" s="20">
        <v>53004000</v>
      </c>
      <c r="D12" s="21">
        <v>2661</v>
      </c>
      <c r="E12" s="21">
        <f t="shared" si="18"/>
        <v>2698</v>
      </c>
      <c r="F12" s="21">
        <f t="shared" si="23"/>
        <v>37</v>
      </c>
      <c r="G12" s="22">
        <v>1212</v>
      </c>
      <c r="H12" s="22">
        <v>1164</v>
      </c>
      <c r="I12" s="22">
        <v>188</v>
      </c>
      <c r="J12" s="22">
        <v>63</v>
      </c>
      <c r="K12" s="22">
        <v>58</v>
      </c>
      <c r="L12" s="22">
        <v>13</v>
      </c>
      <c r="M12" s="22"/>
      <c r="N12" s="22"/>
      <c r="O12" s="22">
        <v>23792</v>
      </c>
      <c r="P12" s="22">
        <v>36877</v>
      </c>
      <c r="Q12" s="22">
        <v>43301</v>
      </c>
      <c r="R12" s="22">
        <v>42349</v>
      </c>
      <c r="S12" s="22">
        <v>65641</v>
      </c>
      <c r="T12" s="22">
        <v>77075</v>
      </c>
      <c r="U12" s="22">
        <v>49487</v>
      </c>
      <c r="V12" s="22">
        <v>17130</v>
      </c>
      <c r="W12" s="23">
        <f t="shared" si="20"/>
        <v>87378.5</v>
      </c>
      <c r="X12" s="34">
        <f>W12-'2017 на 26.09'!U12</f>
        <v>2660.6999999999971</v>
      </c>
      <c r="Y12" s="32">
        <f>W12-'2018 год ГАЙ'!W12</f>
        <v>2546.7999999999884</v>
      </c>
      <c r="Z12" s="37">
        <v>38677.800000000003</v>
      </c>
      <c r="AA12" s="33">
        <f t="shared" si="21"/>
        <v>126056.3</v>
      </c>
    </row>
    <row r="13" ht="16.5">
      <c r="A13" s="18">
        <f t="shared" si="22"/>
        <v>7</v>
      </c>
      <c r="B13" s="19" t="s">
        <v>23</v>
      </c>
      <c r="C13" s="20">
        <v>53005000</v>
      </c>
      <c r="D13" s="21">
        <v>9452</v>
      </c>
      <c r="E13" s="21">
        <f t="shared" si="18"/>
        <v>9670</v>
      </c>
      <c r="F13" s="21">
        <f t="shared" si="23"/>
        <v>218</v>
      </c>
      <c r="G13" s="22">
        <v>4036</v>
      </c>
      <c r="H13" s="22">
        <v>4290</v>
      </c>
      <c r="I13" s="22">
        <v>794</v>
      </c>
      <c r="J13" s="22">
        <v>220</v>
      </c>
      <c r="K13" s="22">
        <v>255</v>
      </c>
      <c r="L13" s="22">
        <v>14</v>
      </c>
      <c r="M13" s="22"/>
      <c r="N13" s="22">
        <v>61</v>
      </c>
      <c r="O13" s="22">
        <v>23792</v>
      </c>
      <c r="P13" s="22">
        <v>36877</v>
      </c>
      <c r="Q13" s="22">
        <v>43301</v>
      </c>
      <c r="R13" s="22">
        <v>42349</v>
      </c>
      <c r="S13" s="22">
        <v>65641</v>
      </c>
      <c r="T13" s="22">
        <v>77075</v>
      </c>
      <c r="U13" s="22">
        <v>49487</v>
      </c>
      <c r="V13" s="22">
        <v>17130</v>
      </c>
      <c r="W13" s="23">
        <f t="shared" si="20"/>
        <v>316787.10000000003</v>
      </c>
      <c r="X13" s="34">
        <f>W13-'2017 на 26.09'!U13</f>
        <v>15314</v>
      </c>
      <c r="Y13" s="32">
        <f>W13-'2018 год ГАЙ'!W13</f>
        <v>8611.7000000000116</v>
      </c>
      <c r="Z13" s="37">
        <v>167699.20000000001</v>
      </c>
      <c r="AA13" s="33">
        <f t="shared" si="21"/>
        <v>484486.30000000005</v>
      </c>
    </row>
    <row r="14" ht="16.5">
      <c r="A14" s="18">
        <f t="shared" si="22"/>
        <v>8</v>
      </c>
      <c r="B14" s="19" t="s">
        <v>24</v>
      </c>
      <c r="C14" s="20">
        <v>53006000</v>
      </c>
      <c r="D14" s="21">
        <v>58059</v>
      </c>
      <c r="E14" s="21">
        <f t="shared" si="18"/>
        <v>60908</v>
      </c>
      <c r="F14" s="21">
        <f t="shared" si="23"/>
        <v>2849</v>
      </c>
      <c r="G14" s="22">
        <v>27507</v>
      </c>
      <c r="H14" s="22">
        <v>26966</v>
      </c>
      <c r="I14" s="22">
        <v>4397</v>
      </c>
      <c r="J14" s="22">
        <v>848</v>
      </c>
      <c r="K14" s="22">
        <v>765</v>
      </c>
      <c r="L14" s="22">
        <v>111</v>
      </c>
      <c r="M14" s="22">
        <v>242</v>
      </c>
      <c r="N14" s="22">
        <v>72</v>
      </c>
      <c r="O14" s="22">
        <v>23792</v>
      </c>
      <c r="P14" s="22">
        <v>36877</v>
      </c>
      <c r="Q14" s="22">
        <v>43301</v>
      </c>
      <c r="R14" s="22">
        <v>42349</v>
      </c>
      <c r="S14" s="22">
        <v>65641</v>
      </c>
      <c r="T14" s="22">
        <v>77075</v>
      </c>
      <c r="U14" s="22">
        <v>49487</v>
      </c>
      <c r="V14" s="22">
        <v>17130</v>
      </c>
      <c r="W14" s="23">
        <f t="shared" si="20"/>
        <v>1947158.1000000001</v>
      </c>
      <c r="X14" s="34">
        <f>W14-'2017 на 26.09'!U14</f>
        <v>140502.39999999991</v>
      </c>
      <c r="Y14" s="32">
        <f>W14-'2018 год ГАЙ'!W14</f>
        <v>48220.399999999907</v>
      </c>
      <c r="Z14" s="37">
        <v>986929.80000000005</v>
      </c>
      <c r="AA14" s="33">
        <f t="shared" si="21"/>
        <v>2934087.9000000004</v>
      </c>
    </row>
    <row r="15" ht="16.5">
      <c r="A15" s="18">
        <f t="shared" si="22"/>
        <v>9</v>
      </c>
      <c r="B15" s="19" t="s">
        <v>25</v>
      </c>
      <c r="C15" s="20">
        <v>53007000</v>
      </c>
      <c r="D15" s="21">
        <v>24262</v>
      </c>
      <c r="E15" s="21">
        <f t="shared" si="18"/>
        <v>25070</v>
      </c>
      <c r="F15" s="21">
        <f t="shared" si="23"/>
        <v>808</v>
      </c>
      <c r="G15" s="22">
        <v>11259</v>
      </c>
      <c r="H15" s="22">
        <v>11531</v>
      </c>
      <c r="I15" s="22">
        <v>1762</v>
      </c>
      <c r="J15" s="22">
        <v>140</v>
      </c>
      <c r="K15" s="22">
        <v>152</v>
      </c>
      <c r="L15" s="22">
        <v>17</v>
      </c>
      <c r="M15" s="22">
        <v>36</v>
      </c>
      <c r="N15" s="22">
        <v>173</v>
      </c>
      <c r="O15" s="22">
        <v>23792</v>
      </c>
      <c r="P15" s="22">
        <v>36877</v>
      </c>
      <c r="Q15" s="22">
        <v>43301</v>
      </c>
      <c r="R15" s="22">
        <v>42349</v>
      </c>
      <c r="S15" s="22">
        <v>65641</v>
      </c>
      <c r="T15" s="22">
        <v>77075</v>
      </c>
      <c r="U15" s="22">
        <v>49487</v>
      </c>
      <c r="V15" s="22">
        <v>17130</v>
      </c>
      <c r="W15" s="23">
        <f t="shared" si="20"/>
        <v>791360.80000000005</v>
      </c>
      <c r="X15" s="34">
        <f>W15-'2017 на 26.09'!U15</f>
        <v>47816.199999999953</v>
      </c>
      <c r="Y15" s="32">
        <f>W15-'2018 год ГАЙ'!W15</f>
        <v>-6571.5</v>
      </c>
      <c r="Z15" s="37">
        <v>424187.29999999999</v>
      </c>
      <c r="AA15" s="33">
        <f t="shared" si="21"/>
        <v>1215548.1000000001</v>
      </c>
    </row>
    <row r="16" ht="24">
      <c r="A16" s="18">
        <f t="shared" si="22"/>
        <v>10</v>
      </c>
      <c r="B16" s="19" t="s">
        <v>26</v>
      </c>
      <c r="C16" s="20">
        <v>53048000</v>
      </c>
      <c r="D16" s="21">
        <v>6680</v>
      </c>
      <c r="E16" s="21">
        <f t="shared" si="18"/>
        <v>6897</v>
      </c>
      <c r="F16" s="21">
        <f t="shared" si="23"/>
        <v>217</v>
      </c>
      <c r="G16" s="22">
        <v>1726</v>
      </c>
      <c r="H16" s="22">
        <v>1756</v>
      </c>
      <c r="I16" s="22">
        <v>310</v>
      </c>
      <c r="J16" s="22">
        <v>1356</v>
      </c>
      <c r="K16" s="22">
        <v>1473</v>
      </c>
      <c r="L16" s="22">
        <v>245</v>
      </c>
      <c r="M16" s="22">
        <v>31</v>
      </c>
      <c r="N16" s="22"/>
      <c r="O16" s="22">
        <v>23792</v>
      </c>
      <c r="P16" s="22">
        <v>36877</v>
      </c>
      <c r="Q16" s="22">
        <v>43301</v>
      </c>
      <c r="R16" s="22">
        <v>42349</v>
      </c>
      <c r="S16" s="22">
        <v>65641</v>
      </c>
      <c r="T16" s="22">
        <v>77075</v>
      </c>
      <c r="U16" s="22">
        <v>49487</v>
      </c>
      <c r="V16" s="22">
        <v>17130</v>
      </c>
      <c r="W16" s="23">
        <f t="shared" si="20"/>
        <v>293776.20000000001</v>
      </c>
      <c r="X16" s="34">
        <f>W16-'2017 на 26.09'!U16</f>
        <v>16616.5</v>
      </c>
      <c r="Y16" s="32">
        <f>W16-'2018 год ГАЙ'!W16</f>
        <v>14686.799999999988</v>
      </c>
      <c r="Z16" s="37">
        <v>76682.200000000012</v>
      </c>
      <c r="AA16" s="33">
        <f t="shared" si="21"/>
        <v>370458.40000000002</v>
      </c>
    </row>
    <row r="17" ht="24">
      <c r="A17" s="18">
        <f t="shared" si="22"/>
        <v>11</v>
      </c>
      <c r="B17" s="19" t="s">
        <v>27</v>
      </c>
      <c r="C17" s="20">
        <v>53008000</v>
      </c>
      <c r="D17" s="21">
        <v>4801</v>
      </c>
      <c r="E17" s="21">
        <f t="shared" si="18"/>
        <v>4926</v>
      </c>
      <c r="F17" s="21">
        <f t="shared" si="23"/>
        <v>125</v>
      </c>
      <c r="G17" s="22">
        <v>1663</v>
      </c>
      <c r="H17" s="22">
        <v>1676</v>
      </c>
      <c r="I17" s="22">
        <v>252</v>
      </c>
      <c r="J17" s="22">
        <v>625</v>
      </c>
      <c r="K17" s="22">
        <v>654</v>
      </c>
      <c r="L17" s="22">
        <v>56</v>
      </c>
      <c r="M17" s="22"/>
      <c r="N17" s="22"/>
      <c r="O17" s="22">
        <v>23792</v>
      </c>
      <c r="P17" s="22">
        <v>36877</v>
      </c>
      <c r="Q17" s="22">
        <v>43301</v>
      </c>
      <c r="R17" s="22">
        <v>42349</v>
      </c>
      <c r="S17" s="22">
        <v>65641</v>
      </c>
      <c r="T17" s="22">
        <v>77075</v>
      </c>
      <c r="U17" s="22">
        <v>49487</v>
      </c>
      <c r="V17" s="22">
        <v>17130</v>
      </c>
      <c r="W17" s="23">
        <f t="shared" si="20"/>
        <v>185997.30000000002</v>
      </c>
      <c r="X17" s="34">
        <f>W17-'2017 на 26.09'!U17</f>
        <v>8022.8000000000175</v>
      </c>
      <c r="Y17" s="32">
        <f>W17-'2018 год ГАЙ'!W17</f>
        <v>3547.8999999999942</v>
      </c>
      <c r="Z17" s="37">
        <v>60382.699999999997</v>
      </c>
      <c r="AA17" s="33">
        <f t="shared" si="21"/>
        <v>246380</v>
      </c>
    </row>
    <row r="18" ht="16.5">
      <c r="A18" s="18">
        <f t="shared" si="22"/>
        <v>12</v>
      </c>
      <c r="B18" s="19" t="s">
        <v>28</v>
      </c>
      <c r="C18" s="20">
        <v>53047000</v>
      </c>
      <c r="D18" s="21">
        <v>2475</v>
      </c>
      <c r="E18" s="21">
        <f t="shared" si="18"/>
        <v>2545</v>
      </c>
      <c r="F18" s="21">
        <f t="shared" si="23"/>
        <v>70</v>
      </c>
      <c r="G18" s="22">
        <v>1049</v>
      </c>
      <c r="H18" s="22">
        <v>993</v>
      </c>
      <c r="I18" s="22">
        <v>106</v>
      </c>
      <c r="J18" s="22">
        <v>174</v>
      </c>
      <c r="K18" s="22">
        <v>202</v>
      </c>
      <c r="L18" s="22">
        <v>21</v>
      </c>
      <c r="M18" s="22"/>
      <c r="N18" s="22"/>
      <c r="O18" s="22">
        <v>23792</v>
      </c>
      <c r="P18" s="22">
        <v>36877</v>
      </c>
      <c r="Q18" s="22">
        <v>43301</v>
      </c>
      <c r="R18" s="22">
        <v>42349</v>
      </c>
      <c r="S18" s="22">
        <v>65641</v>
      </c>
      <c r="T18" s="22">
        <v>77075</v>
      </c>
      <c r="U18" s="22">
        <v>49487</v>
      </c>
      <c r="V18" s="22">
        <v>17130</v>
      </c>
      <c r="W18" s="23">
        <f t="shared" si="20"/>
        <v>88413.400000000009</v>
      </c>
      <c r="X18" s="34">
        <f>W18-'2017 на 26.09'!U18</f>
        <v>3646.9000000000087</v>
      </c>
      <c r="Y18" s="32">
        <f>W18-'2018 год ГАЙ'!W18</f>
        <v>1324.8000000000029</v>
      </c>
      <c r="Z18" s="37">
        <v>40028.399999999994</v>
      </c>
      <c r="AA18" s="33">
        <f t="shared" si="21"/>
        <v>128441.8</v>
      </c>
    </row>
    <row r="19" ht="16.5">
      <c r="A19" s="18">
        <f t="shared" si="22"/>
        <v>13</v>
      </c>
      <c r="B19" s="19" t="s">
        <v>29</v>
      </c>
      <c r="C19" s="20">
        <v>53009000</v>
      </c>
      <c r="D19" s="21">
        <v>988</v>
      </c>
      <c r="E19" s="21">
        <f t="shared" si="18"/>
        <v>1037</v>
      </c>
      <c r="F19" s="21">
        <f t="shared" si="23"/>
        <v>49</v>
      </c>
      <c r="G19" s="22">
        <v>499</v>
      </c>
      <c r="H19" s="22">
        <v>474</v>
      </c>
      <c r="I19" s="22">
        <v>64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23792</v>
      </c>
      <c r="P19" s="22">
        <v>36877</v>
      </c>
      <c r="Q19" s="22">
        <v>43301</v>
      </c>
      <c r="R19" s="22">
        <v>42349</v>
      </c>
      <c r="S19" s="22">
        <v>65641</v>
      </c>
      <c r="T19" s="22">
        <v>77075</v>
      </c>
      <c r="U19" s="22">
        <v>49487</v>
      </c>
      <c r="V19" s="22">
        <v>17130</v>
      </c>
      <c r="W19" s="23">
        <f t="shared" si="20"/>
        <v>32123.200000000001</v>
      </c>
      <c r="X19" s="34">
        <f>W19-'2017 на 26.09'!U19</f>
        <v>2692.0999999999985</v>
      </c>
      <c r="Y19" s="32">
        <f>W19-'2018 год ГАЙ'!W19</f>
        <v>2971.3999999999978</v>
      </c>
      <c r="Z19" s="37">
        <v>22867.900000000001</v>
      </c>
      <c r="AA19" s="33">
        <f t="shared" si="21"/>
        <v>54991.100000000006</v>
      </c>
    </row>
    <row r="20" ht="16.5">
      <c r="A20" s="18">
        <f t="shared" si="22"/>
        <v>14</v>
      </c>
      <c r="B20" s="24" t="s">
        <v>30</v>
      </c>
      <c r="C20" s="25">
        <v>53011999</v>
      </c>
      <c r="D20" s="21">
        <v>2731</v>
      </c>
      <c r="E20" s="21">
        <f t="shared" si="18"/>
        <v>2700</v>
      </c>
      <c r="F20" s="21">
        <f t="shared" si="23"/>
        <v>-31</v>
      </c>
      <c r="G20" s="22"/>
      <c r="H20" s="22"/>
      <c r="I20" s="22"/>
      <c r="J20" s="22">
        <v>1227</v>
      </c>
      <c r="K20" s="22">
        <v>1286</v>
      </c>
      <c r="L20" s="22">
        <v>176</v>
      </c>
      <c r="M20" s="22">
        <v>11</v>
      </c>
      <c r="N20" s="22">
        <v>0</v>
      </c>
      <c r="O20" s="22">
        <v>23792</v>
      </c>
      <c r="P20" s="22">
        <v>36877</v>
      </c>
      <c r="Q20" s="22">
        <v>43301</v>
      </c>
      <c r="R20" s="22">
        <v>42349</v>
      </c>
      <c r="S20" s="22">
        <v>65641</v>
      </c>
      <c r="T20" s="22">
        <v>77075</v>
      </c>
      <c r="U20" s="22">
        <v>49487</v>
      </c>
      <c r="V20" s="22">
        <v>17130</v>
      </c>
      <c r="W20" s="23">
        <f t="shared" si="20"/>
        <v>150486.10000000001</v>
      </c>
      <c r="X20" s="34">
        <f>W20-'2017 на 26.09'!U20</f>
        <v>1180.2000000000116</v>
      </c>
      <c r="Y20" s="32">
        <f>W20-'2018 год ГАЙ'!W20</f>
        <v>886.20000000001164</v>
      </c>
      <c r="Z20" s="37">
        <v>29276.400000000001</v>
      </c>
      <c r="AA20" s="33">
        <f t="shared" si="21"/>
        <v>179762.5</v>
      </c>
    </row>
    <row r="21" ht="16.5">
      <c r="A21" s="18">
        <f t="shared" si="22"/>
        <v>15</v>
      </c>
      <c r="B21" s="24" t="s">
        <v>31</v>
      </c>
      <c r="C21" s="25">
        <v>53012999</v>
      </c>
      <c r="D21" s="21">
        <v>3241</v>
      </c>
      <c r="E21" s="21">
        <f t="shared" si="18"/>
        <v>3265</v>
      </c>
      <c r="F21" s="21">
        <f t="shared" si="23"/>
        <v>24</v>
      </c>
      <c r="G21" s="22"/>
      <c r="H21" s="22"/>
      <c r="I21" s="22"/>
      <c r="J21" s="22">
        <v>1487</v>
      </c>
      <c r="K21" s="22">
        <v>1555</v>
      </c>
      <c r="L21" s="22">
        <v>223</v>
      </c>
      <c r="M21" s="22"/>
      <c r="N21" s="22"/>
      <c r="O21" s="22">
        <v>23792</v>
      </c>
      <c r="P21" s="22">
        <v>36877</v>
      </c>
      <c r="Q21" s="22">
        <v>43301</v>
      </c>
      <c r="R21" s="22">
        <v>42349</v>
      </c>
      <c r="S21" s="22">
        <v>65641</v>
      </c>
      <c r="T21" s="22">
        <v>77075</v>
      </c>
      <c r="U21" s="22">
        <v>49487</v>
      </c>
      <c r="V21" s="22">
        <v>17130</v>
      </c>
      <c r="W21" s="23">
        <f t="shared" si="20"/>
        <v>182232.40000000002</v>
      </c>
      <c r="X21" s="34">
        <f>W21-'2017 на 26.09'!U21</f>
        <v>6679.1000000000058</v>
      </c>
      <c r="Y21" s="32">
        <f>W21-'2018 год ГАЙ'!W21</f>
        <v>2328.1000000000058</v>
      </c>
      <c r="Z21" s="37">
        <v>32241.400000000001</v>
      </c>
      <c r="AA21" s="33">
        <f t="shared" si="21"/>
        <v>214473.80000000002</v>
      </c>
    </row>
    <row r="22" ht="16.5">
      <c r="A22" s="18">
        <f t="shared" si="22"/>
        <v>16</v>
      </c>
      <c r="B22" s="24" t="s">
        <v>32</v>
      </c>
      <c r="C22" s="25">
        <v>53013999</v>
      </c>
      <c r="D22" s="21">
        <v>1635</v>
      </c>
      <c r="E22" s="21">
        <f t="shared" si="18"/>
        <v>1600</v>
      </c>
      <c r="F22" s="21">
        <f t="shared" si="23"/>
        <v>-35</v>
      </c>
      <c r="G22" s="22"/>
      <c r="H22" s="22"/>
      <c r="I22" s="22"/>
      <c r="J22" s="22">
        <v>707</v>
      </c>
      <c r="K22" s="22">
        <v>788</v>
      </c>
      <c r="L22" s="22">
        <v>105</v>
      </c>
      <c r="M22" s="22"/>
      <c r="N22" s="22"/>
      <c r="O22" s="22">
        <v>23792</v>
      </c>
      <c r="P22" s="22">
        <v>36877</v>
      </c>
      <c r="Q22" s="22">
        <v>43301</v>
      </c>
      <c r="R22" s="22">
        <v>42349</v>
      </c>
      <c r="S22" s="22">
        <v>65641</v>
      </c>
      <c r="T22" s="22">
        <v>77075</v>
      </c>
      <c r="U22" s="22">
        <v>49487</v>
      </c>
      <c r="V22" s="22">
        <v>17130</v>
      </c>
      <c r="W22" s="23">
        <f t="shared" si="20"/>
        <v>89758.700000000012</v>
      </c>
      <c r="X22" s="34">
        <f>W22-'2017 на 26.09'!U22</f>
        <v>256.70000000001164</v>
      </c>
      <c r="Y22" s="32">
        <f>W22-'2018 год ГАЙ'!W22</f>
        <v>315.5</v>
      </c>
      <c r="Z22" s="37">
        <v>15412.799999999999</v>
      </c>
      <c r="AA22" s="33">
        <f t="shared" si="21"/>
        <v>105171.50000000001</v>
      </c>
    </row>
    <row r="23" ht="16.5">
      <c r="A23" s="18">
        <f t="shared" si="22"/>
        <v>17</v>
      </c>
      <c r="B23" s="24" t="s">
        <v>33</v>
      </c>
      <c r="C23" s="25">
        <v>53014999</v>
      </c>
      <c r="D23" s="21">
        <v>1889</v>
      </c>
      <c r="E23" s="21">
        <f t="shared" si="18"/>
        <v>1886</v>
      </c>
      <c r="F23" s="21">
        <f t="shared" si="23"/>
        <v>-3</v>
      </c>
      <c r="G23" s="22">
        <v>0</v>
      </c>
      <c r="H23" s="22">
        <v>0</v>
      </c>
      <c r="I23" s="22">
        <v>0</v>
      </c>
      <c r="J23" s="22">
        <v>862</v>
      </c>
      <c r="K23" s="22">
        <v>893</v>
      </c>
      <c r="L23" s="22">
        <v>131</v>
      </c>
      <c r="M23" s="22">
        <v>0</v>
      </c>
      <c r="N23" s="22">
        <v>0</v>
      </c>
      <c r="O23" s="22">
        <v>23792</v>
      </c>
      <c r="P23" s="22">
        <v>36877</v>
      </c>
      <c r="Q23" s="22">
        <v>43301</v>
      </c>
      <c r="R23" s="22">
        <v>42349</v>
      </c>
      <c r="S23" s="22">
        <v>65641</v>
      </c>
      <c r="T23" s="22">
        <v>77075</v>
      </c>
      <c r="U23" s="22">
        <v>49487</v>
      </c>
      <c r="V23" s="22">
        <v>17130</v>
      </c>
      <c r="W23" s="23">
        <f t="shared" si="20"/>
        <v>105219.10000000001</v>
      </c>
      <c r="X23" s="34">
        <f>W23-'2017 на 26.09'!U23</f>
        <v>1328.8000000000029</v>
      </c>
      <c r="Y23" s="32">
        <f>W23-'2018 год ГАЙ'!W23</f>
        <v>2983.8000000000029</v>
      </c>
      <c r="Z23" s="37">
        <v>21236</v>
      </c>
      <c r="AA23" s="33">
        <f t="shared" si="21"/>
        <v>126455.10000000001</v>
      </c>
    </row>
    <row r="24" ht="16.5">
      <c r="A24" s="18">
        <f t="shared" si="22"/>
        <v>18</v>
      </c>
      <c r="B24" s="24" t="s">
        <v>34</v>
      </c>
      <c r="C24" s="25">
        <v>53015999</v>
      </c>
      <c r="D24" s="21">
        <v>1827</v>
      </c>
      <c r="E24" s="21">
        <f t="shared" si="18"/>
        <v>1833</v>
      </c>
      <c r="F24" s="21">
        <f t="shared" si="23"/>
        <v>6</v>
      </c>
      <c r="G24" s="22"/>
      <c r="H24" s="22"/>
      <c r="I24" s="22"/>
      <c r="J24" s="22">
        <v>810</v>
      </c>
      <c r="K24" s="22">
        <v>891</v>
      </c>
      <c r="L24" s="22">
        <v>123</v>
      </c>
      <c r="M24" s="22">
        <v>9</v>
      </c>
      <c r="N24" s="22"/>
      <c r="O24" s="22">
        <v>23792</v>
      </c>
      <c r="P24" s="22">
        <v>36877</v>
      </c>
      <c r="Q24" s="22">
        <v>43301</v>
      </c>
      <c r="R24" s="22">
        <v>42349</v>
      </c>
      <c r="S24" s="22">
        <v>65641</v>
      </c>
      <c r="T24" s="22">
        <v>77075</v>
      </c>
      <c r="U24" s="22">
        <v>49487</v>
      </c>
      <c r="V24" s="22">
        <v>17130</v>
      </c>
      <c r="W24" s="23">
        <f t="shared" si="20"/>
        <v>102714.40000000001</v>
      </c>
      <c r="X24" s="34">
        <f>W24-'2017 на 26.09'!U24</f>
        <v>2776.4000000000087</v>
      </c>
      <c r="Y24" s="32">
        <f>W24-'2018 год ГАЙ'!W24</f>
        <v>139.10000000000582</v>
      </c>
      <c r="Z24" s="37">
        <v>17442.900000000001</v>
      </c>
      <c r="AA24" s="33">
        <f t="shared" si="21"/>
        <v>120157.30000000002</v>
      </c>
    </row>
    <row r="25" ht="16.5">
      <c r="A25" s="18">
        <f t="shared" si="22"/>
        <v>19</v>
      </c>
      <c r="B25" s="24" t="s">
        <v>35</v>
      </c>
      <c r="C25" s="25">
        <v>53016999</v>
      </c>
      <c r="D25" s="21">
        <v>1831</v>
      </c>
      <c r="E25" s="21">
        <f t="shared" si="18"/>
        <v>1831</v>
      </c>
      <c r="F25" s="21">
        <f t="shared" si="23"/>
        <v>0</v>
      </c>
      <c r="G25" s="22"/>
      <c r="H25" s="22"/>
      <c r="I25" s="22"/>
      <c r="J25" s="22">
        <v>854</v>
      </c>
      <c r="K25" s="22">
        <v>909</v>
      </c>
      <c r="L25" s="22">
        <v>68</v>
      </c>
      <c r="M25" s="22"/>
      <c r="N25" s="22"/>
      <c r="O25" s="22">
        <v>23792</v>
      </c>
      <c r="P25" s="22">
        <v>36877</v>
      </c>
      <c r="Q25" s="22">
        <v>43301</v>
      </c>
      <c r="R25" s="22">
        <v>42349</v>
      </c>
      <c r="S25" s="22">
        <v>65641</v>
      </c>
      <c r="T25" s="22">
        <v>77075</v>
      </c>
      <c r="U25" s="22">
        <v>49487</v>
      </c>
      <c r="V25" s="22">
        <v>17130</v>
      </c>
      <c r="W25" s="23">
        <f t="shared" si="20"/>
        <v>101074.8</v>
      </c>
      <c r="X25" s="34">
        <f>W25-'2017 на 26.09'!U25</f>
        <v>2611.8000000000029</v>
      </c>
      <c r="Y25" s="32">
        <f>W25-'2018 год ГАЙ'!W25</f>
        <v>-2073.1000000000058</v>
      </c>
      <c r="Z25" s="37">
        <v>14157.4</v>
      </c>
      <c r="AA25" s="33">
        <f t="shared" si="21"/>
        <v>115232.2</v>
      </c>
    </row>
    <row r="26" ht="16.5">
      <c r="A26" s="18">
        <f t="shared" si="22"/>
        <v>20</v>
      </c>
      <c r="B26" s="24" t="s">
        <v>36</v>
      </c>
      <c r="C26" s="25">
        <v>53017999</v>
      </c>
      <c r="D26" s="21">
        <v>3470</v>
      </c>
      <c r="E26" s="21">
        <f t="shared" si="18"/>
        <v>3527</v>
      </c>
      <c r="F26" s="21">
        <f t="shared" si="23"/>
        <v>57</v>
      </c>
      <c r="G26" s="22"/>
      <c r="H26" s="22"/>
      <c r="I26" s="22"/>
      <c r="J26" s="22">
        <v>1659</v>
      </c>
      <c r="K26" s="22">
        <v>1751</v>
      </c>
      <c r="L26" s="22">
        <v>117</v>
      </c>
      <c r="M26" s="22"/>
      <c r="N26" s="22"/>
      <c r="O26" s="22">
        <v>23792</v>
      </c>
      <c r="P26" s="22">
        <v>36877</v>
      </c>
      <c r="Q26" s="22">
        <v>43301</v>
      </c>
      <c r="R26" s="22">
        <v>42349</v>
      </c>
      <c r="S26" s="22">
        <v>65641</v>
      </c>
      <c r="T26" s="22">
        <v>77075</v>
      </c>
      <c r="U26" s="22">
        <v>49487</v>
      </c>
      <c r="V26" s="22">
        <v>17130</v>
      </c>
      <c r="W26" s="23">
        <f t="shared" si="20"/>
        <v>194212.20000000001</v>
      </c>
      <c r="X26" s="34">
        <f>W26-'2017 на 26.09'!U26</f>
        <v>8944.2999999999884</v>
      </c>
      <c r="Y26" s="32">
        <f>W26-'2018 год ГАЙ'!W26</f>
        <v>3216</v>
      </c>
      <c r="Z26" s="37">
        <v>34538.599999999999</v>
      </c>
      <c r="AA26" s="33">
        <f t="shared" si="21"/>
        <v>228750.80000000002</v>
      </c>
    </row>
    <row r="27" ht="16.5">
      <c r="A27" s="18">
        <f t="shared" si="22"/>
        <v>21</v>
      </c>
      <c r="B27" s="24" t="s">
        <v>37</v>
      </c>
      <c r="C27" s="25">
        <v>53020999</v>
      </c>
      <c r="D27" s="21">
        <v>1473</v>
      </c>
      <c r="E27" s="21">
        <f t="shared" si="18"/>
        <v>1447</v>
      </c>
      <c r="F27" s="21">
        <f t="shared" si="23"/>
        <v>-26</v>
      </c>
      <c r="G27" s="22"/>
      <c r="H27" s="22"/>
      <c r="I27" s="22"/>
      <c r="J27" s="22">
        <v>642</v>
      </c>
      <c r="K27" s="22">
        <v>706</v>
      </c>
      <c r="L27" s="22">
        <v>99</v>
      </c>
      <c r="M27" s="22"/>
      <c r="N27" s="22"/>
      <c r="O27" s="22">
        <v>23792</v>
      </c>
      <c r="P27" s="22">
        <v>36877</v>
      </c>
      <c r="Q27" s="22">
        <v>43301</v>
      </c>
      <c r="R27" s="22">
        <v>42349</v>
      </c>
      <c r="S27" s="22">
        <v>65641</v>
      </c>
      <c r="T27" s="22">
        <v>77075</v>
      </c>
      <c r="U27" s="22">
        <v>49487</v>
      </c>
      <c r="V27" s="22">
        <v>17130</v>
      </c>
      <c r="W27" s="23">
        <f t="shared" si="20"/>
        <v>81161</v>
      </c>
      <c r="X27" s="34">
        <f>W27-'2017 на 26.09'!U27</f>
        <v>1053.5</v>
      </c>
      <c r="Y27" s="32">
        <f>W27-'2018 год ГАЙ'!W27</f>
        <v>-522.90000000000873</v>
      </c>
      <c r="Z27" s="37">
        <v>14424.5</v>
      </c>
      <c r="AA27" s="33">
        <f t="shared" si="21"/>
        <v>95585.5</v>
      </c>
    </row>
    <row r="28" ht="16.5">
      <c r="A28" s="18">
        <f t="shared" si="22"/>
        <v>22</v>
      </c>
      <c r="B28" s="24" t="s">
        <v>38</v>
      </c>
      <c r="C28" s="25">
        <v>53021999</v>
      </c>
      <c r="D28" s="21">
        <v>1830</v>
      </c>
      <c r="E28" s="21">
        <f t="shared" si="18"/>
        <v>1839</v>
      </c>
      <c r="F28" s="21">
        <f t="shared" si="23"/>
        <v>9</v>
      </c>
      <c r="G28" s="22">
        <v>0</v>
      </c>
      <c r="H28" s="22">
        <v>0</v>
      </c>
      <c r="I28" s="22">
        <v>0</v>
      </c>
      <c r="J28" s="22">
        <v>837</v>
      </c>
      <c r="K28" s="22">
        <v>849</v>
      </c>
      <c r="L28" s="22">
        <v>153</v>
      </c>
      <c r="M28" s="22">
        <v>0</v>
      </c>
      <c r="N28" s="22">
        <v>0</v>
      </c>
      <c r="O28" s="22">
        <v>23792</v>
      </c>
      <c r="P28" s="22">
        <v>36877</v>
      </c>
      <c r="Q28" s="22">
        <v>43301</v>
      </c>
      <c r="R28" s="22">
        <v>42349</v>
      </c>
      <c r="S28" s="22">
        <v>65641</v>
      </c>
      <c r="T28" s="22">
        <v>77075</v>
      </c>
      <c r="U28" s="22">
        <v>49487</v>
      </c>
      <c r="V28" s="22">
        <v>17130</v>
      </c>
      <c r="W28" s="23">
        <f t="shared" si="20"/>
        <v>102967.8</v>
      </c>
      <c r="X28" s="34">
        <f>W28-'2017 на 26.09'!U28</f>
        <v>2883.8999999999942</v>
      </c>
      <c r="Y28" s="32">
        <f>W28-'2018 год ГАЙ'!W28</f>
        <v>1687.5</v>
      </c>
      <c r="Z28" s="37">
        <v>20514.799999999999</v>
      </c>
      <c r="AA28" s="33">
        <f t="shared" si="21"/>
        <v>123482.60000000001</v>
      </c>
    </row>
    <row r="29" ht="16.5">
      <c r="A29" s="18">
        <f t="shared" si="22"/>
        <v>23</v>
      </c>
      <c r="B29" s="24" t="s">
        <v>39</v>
      </c>
      <c r="C29" s="25">
        <v>53022999</v>
      </c>
      <c r="D29" s="21">
        <v>2904</v>
      </c>
      <c r="E29" s="21">
        <f t="shared" si="18"/>
        <v>2934</v>
      </c>
      <c r="F29" s="21">
        <f t="shared" si="23"/>
        <v>30</v>
      </c>
      <c r="G29" s="22"/>
      <c r="H29" s="22"/>
      <c r="I29" s="22"/>
      <c r="J29" s="22">
        <v>1360</v>
      </c>
      <c r="K29" s="22">
        <v>1407</v>
      </c>
      <c r="L29" s="22">
        <v>158</v>
      </c>
      <c r="M29" s="22">
        <v>9</v>
      </c>
      <c r="N29" s="22"/>
      <c r="O29" s="22">
        <v>23792</v>
      </c>
      <c r="P29" s="22">
        <v>36877</v>
      </c>
      <c r="Q29" s="22">
        <v>43301</v>
      </c>
      <c r="R29" s="22">
        <v>42349</v>
      </c>
      <c r="S29" s="22">
        <v>65641</v>
      </c>
      <c r="T29" s="22">
        <v>77075</v>
      </c>
      <c r="U29" s="22">
        <v>49487</v>
      </c>
      <c r="V29" s="22">
        <v>17130</v>
      </c>
      <c r="W29" s="23">
        <f t="shared" si="20"/>
        <v>162574.80000000002</v>
      </c>
      <c r="X29" s="34">
        <f>W29-'2017 на 26.09'!U29</f>
        <v>6409.4000000000233</v>
      </c>
      <c r="Y29" s="32">
        <f>W29-'2018 год ГАЙ'!W29</f>
        <v>3382.7000000000116</v>
      </c>
      <c r="Z29" s="37">
        <v>34752.300000000003</v>
      </c>
      <c r="AA29" s="33">
        <f t="shared" si="21"/>
        <v>197327.10000000003</v>
      </c>
    </row>
    <row r="30" ht="16.5">
      <c r="A30" s="18">
        <f t="shared" si="22"/>
        <v>24</v>
      </c>
      <c r="B30" s="24" t="s">
        <v>40</v>
      </c>
      <c r="C30" s="25">
        <v>53023999</v>
      </c>
      <c r="D30" s="21">
        <v>1922</v>
      </c>
      <c r="E30" s="21">
        <f t="shared" si="18"/>
        <v>1879</v>
      </c>
      <c r="F30" s="21">
        <f t="shared" si="23"/>
        <v>-43</v>
      </c>
      <c r="G30" s="22">
        <v>0</v>
      </c>
      <c r="H30" s="22">
        <v>0</v>
      </c>
      <c r="I30" s="22">
        <v>0</v>
      </c>
      <c r="J30" s="22">
        <v>813</v>
      </c>
      <c r="K30" s="22">
        <v>943</v>
      </c>
      <c r="L30" s="22">
        <v>123</v>
      </c>
      <c r="M30" s="22">
        <v>0</v>
      </c>
      <c r="N30" s="22">
        <v>0</v>
      </c>
      <c r="O30" s="22">
        <v>23792</v>
      </c>
      <c r="P30" s="22">
        <v>36877</v>
      </c>
      <c r="Q30" s="22">
        <v>43301</v>
      </c>
      <c r="R30" s="22">
        <v>42349</v>
      </c>
      <c r="S30" s="22">
        <v>65641</v>
      </c>
      <c r="T30" s="22">
        <v>77075</v>
      </c>
      <c r="U30" s="22">
        <v>49487</v>
      </c>
      <c r="V30" s="22">
        <v>17130</v>
      </c>
      <c r="W30" s="23">
        <f t="shared" si="20"/>
        <v>105809.40000000001</v>
      </c>
      <c r="X30" s="34">
        <f>W30-'2017 на 26.09'!U30</f>
        <v>446.30000000000291</v>
      </c>
      <c r="Y30" s="32">
        <f>W30-'2018 год ГАЙ'!W30</f>
        <v>2305.6999999999971</v>
      </c>
      <c r="Z30" s="37">
        <v>20888.799999999999</v>
      </c>
      <c r="AA30" s="33">
        <f t="shared" si="21"/>
        <v>126698.20000000001</v>
      </c>
    </row>
    <row r="31" ht="16.5">
      <c r="A31" s="18">
        <f t="shared" si="22"/>
        <v>25</v>
      </c>
      <c r="B31" s="24" t="s">
        <v>41</v>
      </c>
      <c r="C31" s="25">
        <v>53024999</v>
      </c>
      <c r="D31" s="21">
        <v>2398</v>
      </c>
      <c r="E31" s="21">
        <f t="shared" si="18"/>
        <v>2445</v>
      </c>
      <c r="F31" s="21">
        <f t="shared" si="23"/>
        <v>47</v>
      </c>
      <c r="G31" s="22">
        <v>0</v>
      </c>
      <c r="H31" s="22">
        <v>0</v>
      </c>
      <c r="I31" s="22">
        <v>0</v>
      </c>
      <c r="J31" s="22">
        <v>1198</v>
      </c>
      <c r="K31" s="22">
        <v>1066</v>
      </c>
      <c r="L31" s="22">
        <v>181</v>
      </c>
      <c r="M31" s="22">
        <v>0</v>
      </c>
      <c r="N31" s="22">
        <v>0</v>
      </c>
      <c r="O31" s="22">
        <v>23792</v>
      </c>
      <c r="P31" s="22">
        <v>36877</v>
      </c>
      <c r="Q31" s="22">
        <v>43301</v>
      </c>
      <c r="R31" s="22">
        <v>42349</v>
      </c>
      <c r="S31" s="22">
        <v>65641</v>
      </c>
      <c r="T31" s="22">
        <v>77075</v>
      </c>
      <c r="U31" s="22">
        <v>49487</v>
      </c>
      <c r="V31" s="22">
        <v>17130</v>
      </c>
      <c r="W31" s="23">
        <f t="shared" si="20"/>
        <v>134658</v>
      </c>
      <c r="X31" s="34">
        <f>W31-'2017 на 26.09'!U31</f>
        <v>5269.5</v>
      </c>
      <c r="Y31" s="32">
        <f>W31-'2018 год ГАЙ'!W31</f>
        <v>2070.5</v>
      </c>
      <c r="Z31" s="37">
        <v>29944.200000000001</v>
      </c>
      <c r="AA31" s="33">
        <f t="shared" si="21"/>
        <v>164602.20000000001</v>
      </c>
    </row>
    <row r="32" ht="16.5">
      <c r="A32" s="18">
        <f t="shared" si="22"/>
        <v>26</v>
      </c>
      <c r="B32" s="24" t="s">
        <v>42</v>
      </c>
      <c r="C32" s="25">
        <v>53026999</v>
      </c>
      <c r="D32" s="21">
        <v>1677</v>
      </c>
      <c r="E32" s="21">
        <f t="shared" si="18"/>
        <v>1646</v>
      </c>
      <c r="F32" s="21">
        <f t="shared" si="23"/>
        <v>-31</v>
      </c>
      <c r="G32" s="22"/>
      <c r="H32" s="22"/>
      <c r="I32" s="22"/>
      <c r="J32" s="22">
        <v>749</v>
      </c>
      <c r="K32" s="22">
        <v>778</v>
      </c>
      <c r="L32" s="22">
        <v>119</v>
      </c>
      <c r="M32" s="22"/>
      <c r="N32" s="22"/>
      <c r="O32" s="22">
        <v>23792</v>
      </c>
      <c r="P32" s="22">
        <v>36877</v>
      </c>
      <c r="Q32" s="22">
        <v>43301</v>
      </c>
      <c r="R32" s="22">
        <v>42349</v>
      </c>
      <c r="S32" s="22">
        <v>65641</v>
      </c>
      <c r="T32" s="22">
        <v>77075</v>
      </c>
      <c r="U32" s="22">
        <v>49487</v>
      </c>
      <c r="V32" s="22">
        <v>17130</v>
      </c>
      <c r="W32" s="23">
        <f t="shared" si="20"/>
        <v>91960</v>
      </c>
      <c r="X32" s="34">
        <f>W32-'2017 на 26.09'!U32</f>
        <v>1049.3999999999942</v>
      </c>
      <c r="Y32" s="32">
        <f>W32-'2018 год ГАЙ'!W32</f>
        <v>-33.5</v>
      </c>
      <c r="Z32" s="37">
        <v>20568.200000000001</v>
      </c>
      <c r="AA32" s="33">
        <f t="shared" si="21"/>
        <v>112528.2</v>
      </c>
    </row>
    <row r="33" ht="16.5">
      <c r="A33" s="18">
        <f t="shared" si="22"/>
        <v>27</v>
      </c>
      <c r="B33" s="24" t="s">
        <v>43</v>
      </c>
      <c r="C33" s="25">
        <v>53027999</v>
      </c>
      <c r="D33" s="21">
        <v>1261</v>
      </c>
      <c r="E33" s="21">
        <f t="shared" si="18"/>
        <v>1239</v>
      </c>
      <c r="F33" s="21">
        <f t="shared" si="23"/>
        <v>-22</v>
      </c>
      <c r="G33" s="22"/>
      <c r="H33" s="22"/>
      <c r="I33" s="22"/>
      <c r="J33" s="22">
        <v>518</v>
      </c>
      <c r="K33" s="22">
        <v>589</v>
      </c>
      <c r="L33" s="22">
        <v>132</v>
      </c>
      <c r="M33" s="22"/>
      <c r="N33" s="22"/>
      <c r="O33" s="22">
        <v>23792</v>
      </c>
      <c r="P33" s="22">
        <v>36877</v>
      </c>
      <c r="Q33" s="22">
        <v>43301</v>
      </c>
      <c r="R33" s="22">
        <v>42349</v>
      </c>
      <c r="S33" s="22">
        <v>65641</v>
      </c>
      <c r="T33" s="22">
        <v>77075</v>
      </c>
      <c r="U33" s="22">
        <v>49487</v>
      </c>
      <c r="V33" s="22">
        <v>17130</v>
      </c>
      <c r="W33" s="23">
        <f t="shared" si="20"/>
        <v>70773.199999999997</v>
      </c>
      <c r="X33" s="34">
        <f>W33-'2017 на 26.09'!U33</f>
        <v>278.59999999999127</v>
      </c>
      <c r="Y33" s="32">
        <f>W33-'2018 год ГАЙ'!W33</f>
        <v>-1541.7000000000116</v>
      </c>
      <c r="Z33" s="37">
        <v>10551.200000000001</v>
      </c>
      <c r="AA33" s="33">
        <f t="shared" si="21"/>
        <v>81324.399999999994</v>
      </c>
    </row>
    <row r="34" ht="16.5">
      <c r="A34" s="18">
        <f t="shared" si="22"/>
        <v>28</v>
      </c>
      <c r="B34" s="24" t="s">
        <v>44</v>
      </c>
      <c r="C34" s="25">
        <v>53028999</v>
      </c>
      <c r="D34" s="21">
        <v>3606</v>
      </c>
      <c r="E34" s="21">
        <f t="shared" si="18"/>
        <v>3717</v>
      </c>
      <c r="F34" s="21">
        <f t="shared" si="23"/>
        <v>111</v>
      </c>
      <c r="G34" s="22"/>
      <c r="H34" s="22"/>
      <c r="I34" s="22"/>
      <c r="J34" s="22">
        <v>1696</v>
      </c>
      <c r="K34" s="22">
        <v>1729</v>
      </c>
      <c r="L34" s="22">
        <v>292</v>
      </c>
      <c r="M34" s="22"/>
      <c r="N34" s="22"/>
      <c r="O34" s="22">
        <v>23792</v>
      </c>
      <c r="P34" s="22">
        <v>36877</v>
      </c>
      <c r="Q34" s="22">
        <v>43301</v>
      </c>
      <c r="R34" s="22">
        <v>42349</v>
      </c>
      <c r="S34" s="22">
        <v>65641</v>
      </c>
      <c r="T34" s="22">
        <v>77075</v>
      </c>
      <c r="U34" s="22">
        <v>49487</v>
      </c>
      <c r="V34" s="22">
        <v>17130</v>
      </c>
      <c r="W34" s="23">
        <f t="shared" si="20"/>
        <v>207823.10000000001</v>
      </c>
      <c r="X34" s="34">
        <f>W34-'2017 на 26.09'!U34</f>
        <v>10927.100000000006</v>
      </c>
      <c r="Y34" s="32">
        <f>W34-'2018 год ГАЙ'!W34</f>
        <v>6091.6999999999825</v>
      </c>
      <c r="Z34" s="37">
        <v>47547.400000000001</v>
      </c>
      <c r="AA34" s="33">
        <f t="shared" si="21"/>
        <v>255370.5</v>
      </c>
    </row>
    <row r="35" ht="16.5">
      <c r="A35" s="18">
        <f t="shared" si="22"/>
        <v>29</v>
      </c>
      <c r="B35" s="24" t="s">
        <v>45</v>
      </c>
      <c r="C35" s="25">
        <v>53029999</v>
      </c>
      <c r="D35" s="21">
        <v>3920</v>
      </c>
      <c r="E35" s="21">
        <f t="shared" si="18"/>
        <v>4067</v>
      </c>
      <c r="F35" s="21">
        <f t="shared" si="23"/>
        <v>147</v>
      </c>
      <c r="G35" s="22"/>
      <c r="H35" s="22"/>
      <c r="I35" s="22"/>
      <c r="J35" s="22">
        <v>1914</v>
      </c>
      <c r="K35" s="22">
        <v>1838</v>
      </c>
      <c r="L35" s="22">
        <v>265</v>
      </c>
      <c r="M35" s="22">
        <v>47</v>
      </c>
      <c r="N35" s="22">
        <v>3</v>
      </c>
      <c r="O35" s="22">
        <v>23792</v>
      </c>
      <c r="P35" s="22">
        <v>36877</v>
      </c>
      <c r="Q35" s="22">
        <v>43301</v>
      </c>
      <c r="R35" s="22">
        <v>42349</v>
      </c>
      <c r="S35" s="22">
        <v>65641</v>
      </c>
      <c r="T35" s="22">
        <v>77075</v>
      </c>
      <c r="U35" s="22">
        <v>49487</v>
      </c>
      <c r="V35" s="22">
        <v>17130</v>
      </c>
      <c r="W35" s="23">
        <f t="shared" si="20"/>
        <v>224506.30000000002</v>
      </c>
      <c r="X35" s="34">
        <f>W35-'2017 на 26.09'!U35</f>
        <v>12326.5</v>
      </c>
      <c r="Y35" s="32">
        <f>W35-'2018 год ГАЙ'!W35</f>
        <v>2237.8999999999942</v>
      </c>
      <c r="Z35" s="37">
        <v>40068</v>
      </c>
      <c r="AA35" s="33">
        <f t="shared" si="21"/>
        <v>264574.30000000005</v>
      </c>
    </row>
    <row r="36" ht="16.5">
      <c r="A36" s="18">
        <f t="shared" si="22"/>
        <v>30</v>
      </c>
      <c r="B36" s="24" t="s">
        <v>46</v>
      </c>
      <c r="C36" s="25">
        <v>53030999</v>
      </c>
      <c r="D36" s="21">
        <v>2347</v>
      </c>
      <c r="E36" s="21">
        <f t="shared" si="18"/>
        <v>2402</v>
      </c>
      <c r="F36" s="21">
        <f t="shared" si="23"/>
        <v>55</v>
      </c>
      <c r="G36" s="22"/>
      <c r="H36" s="22"/>
      <c r="I36" s="22"/>
      <c r="J36" s="22">
        <v>1135</v>
      </c>
      <c r="K36" s="22">
        <v>1122</v>
      </c>
      <c r="L36" s="22">
        <v>124</v>
      </c>
      <c r="M36" s="22">
        <v>21</v>
      </c>
      <c r="N36" s="22">
        <v>0</v>
      </c>
      <c r="O36" s="22">
        <v>23792</v>
      </c>
      <c r="P36" s="22">
        <v>36877</v>
      </c>
      <c r="Q36" s="22">
        <v>43301</v>
      </c>
      <c r="R36" s="22">
        <v>42349</v>
      </c>
      <c r="S36" s="22">
        <v>65641</v>
      </c>
      <c r="T36" s="22">
        <v>77075</v>
      </c>
      <c r="U36" s="22">
        <v>49487</v>
      </c>
      <c r="V36" s="22">
        <v>17130</v>
      </c>
      <c r="W36" s="23">
        <f t="shared" si="20"/>
        <v>132311.80000000002</v>
      </c>
      <c r="X36" s="34">
        <f>W36-'2017 на 26.09'!U36</f>
        <v>6509.6000000000058</v>
      </c>
      <c r="Y36" s="32">
        <f>W36-'2018 год ГАЙ'!W36</f>
        <v>-502.19999999998254</v>
      </c>
      <c r="Z36" s="37">
        <v>24842.200000000001</v>
      </c>
      <c r="AA36" s="33">
        <f t="shared" si="21"/>
        <v>157154.00000000003</v>
      </c>
    </row>
    <row r="37" ht="16.5">
      <c r="A37" s="18">
        <f t="shared" si="22"/>
        <v>31</v>
      </c>
      <c r="B37" s="24" t="s">
        <v>47</v>
      </c>
      <c r="C37" s="25">
        <v>53031999</v>
      </c>
      <c r="D37" s="21">
        <v>10154</v>
      </c>
      <c r="E37" s="21">
        <f t="shared" si="18"/>
        <v>10963</v>
      </c>
      <c r="F37" s="21">
        <f t="shared" si="23"/>
        <v>809</v>
      </c>
      <c r="G37" s="22">
        <v>0</v>
      </c>
      <c r="H37" s="22">
        <v>0</v>
      </c>
      <c r="I37" s="22">
        <v>0</v>
      </c>
      <c r="J37" s="22">
        <v>5150</v>
      </c>
      <c r="K37" s="22">
        <v>5175</v>
      </c>
      <c r="L37" s="22">
        <v>638</v>
      </c>
      <c r="M37" s="22">
        <v>0</v>
      </c>
      <c r="N37" s="22">
        <v>0</v>
      </c>
      <c r="O37" s="22">
        <v>23792</v>
      </c>
      <c r="P37" s="22">
        <v>36877</v>
      </c>
      <c r="Q37" s="22">
        <v>43301</v>
      </c>
      <c r="R37" s="22">
        <v>42349</v>
      </c>
      <c r="S37" s="22">
        <v>65641</v>
      </c>
      <c r="T37" s="22">
        <v>77075</v>
      </c>
      <c r="U37" s="22">
        <v>49487</v>
      </c>
      <c r="V37" s="22">
        <v>17130</v>
      </c>
      <c r="W37" s="23">
        <f t="shared" si="20"/>
        <v>606963.40000000002</v>
      </c>
      <c r="X37" s="34">
        <f>W37-'2017 на 26.09'!U37</f>
        <v>60678.199999999953</v>
      </c>
      <c r="Y37" s="32">
        <f>W37-'2018 год ГАЙ'!W37</f>
        <v>41188.800000000047</v>
      </c>
      <c r="Z37" s="37">
        <v>135456.60000000001</v>
      </c>
      <c r="AA37" s="33">
        <f t="shared" si="21"/>
        <v>742420</v>
      </c>
    </row>
    <row r="38" ht="16.5">
      <c r="A38" s="18">
        <f t="shared" si="22"/>
        <v>32</v>
      </c>
      <c r="B38" s="24" t="s">
        <v>48</v>
      </c>
      <c r="C38" s="25">
        <v>53032999</v>
      </c>
      <c r="D38" s="21">
        <v>3162</v>
      </c>
      <c r="E38" s="21">
        <f t="shared" si="18"/>
        <v>3185</v>
      </c>
      <c r="F38" s="21">
        <f t="shared" si="23"/>
        <v>23</v>
      </c>
      <c r="G38" s="22"/>
      <c r="H38" s="22"/>
      <c r="I38" s="22"/>
      <c r="J38" s="22">
        <v>1432</v>
      </c>
      <c r="K38" s="22">
        <v>1497</v>
      </c>
      <c r="L38" s="22">
        <v>256</v>
      </c>
      <c r="M38" s="22"/>
      <c r="N38" s="22"/>
      <c r="O38" s="22">
        <v>23792</v>
      </c>
      <c r="P38" s="22">
        <v>36877</v>
      </c>
      <c r="Q38" s="22">
        <v>43301</v>
      </c>
      <c r="R38" s="22">
        <v>42349</v>
      </c>
      <c r="S38" s="22">
        <v>65641</v>
      </c>
      <c r="T38" s="22">
        <v>77075</v>
      </c>
      <c r="U38" s="22">
        <v>49487</v>
      </c>
      <c r="V38" s="22">
        <v>17130</v>
      </c>
      <c r="W38" s="23">
        <f t="shared" si="20"/>
        <v>178639.5</v>
      </c>
      <c r="X38" s="34">
        <f>W38-'2017 на 26.09'!U38</f>
        <v>5129</v>
      </c>
      <c r="Y38" s="32">
        <f>W38-'2018 год ГАЙ'!W38</f>
        <v>4063</v>
      </c>
      <c r="Z38" s="37">
        <v>38732.400000000001</v>
      </c>
      <c r="AA38" s="33">
        <f t="shared" si="21"/>
        <v>217371.89999999999</v>
      </c>
    </row>
    <row r="39" ht="16.5">
      <c r="A39" s="18">
        <f t="shared" si="22"/>
        <v>33</v>
      </c>
      <c r="B39" s="24" t="s">
        <v>49</v>
      </c>
      <c r="C39" s="25">
        <v>53033999</v>
      </c>
      <c r="D39" s="21">
        <v>2832</v>
      </c>
      <c r="E39" s="21">
        <f t="shared" si="18"/>
        <v>2813</v>
      </c>
      <c r="F39" s="21">
        <f t="shared" si="23"/>
        <v>-19</v>
      </c>
      <c r="G39" s="22"/>
      <c r="H39" s="22"/>
      <c r="I39" s="22"/>
      <c r="J39" s="22">
        <v>1313</v>
      </c>
      <c r="K39" s="22">
        <v>1297</v>
      </c>
      <c r="L39" s="22">
        <v>164</v>
      </c>
      <c r="M39" s="22">
        <v>39</v>
      </c>
      <c r="N39" s="22"/>
      <c r="O39" s="22">
        <v>23792</v>
      </c>
      <c r="P39" s="22">
        <v>36877</v>
      </c>
      <c r="Q39" s="22">
        <v>43301</v>
      </c>
      <c r="R39" s="22">
        <v>42349</v>
      </c>
      <c r="S39" s="22">
        <v>65641</v>
      </c>
      <c r="T39" s="22">
        <v>77075</v>
      </c>
      <c r="U39" s="22">
        <v>49487</v>
      </c>
      <c r="V39" s="22">
        <v>17130</v>
      </c>
      <c r="W39" s="23">
        <f t="shared" si="20"/>
        <v>155310.89999999999</v>
      </c>
      <c r="X39" s="34">
        <f>W39-'2017 на 26.09'!U39</f>
        <v>2011.5</v>
      </c>
      <c r="Y39" s="32">
        <f>W39-'2018 год ГАЙ'!W39</f>
        <v>-1908.4000000000233</v>
      </c>
      <c r="Z39" s="37">
        <v>32374.900000000001</v>
      </c>
      <c r="AA39" s="33">
        <f t="shared" si="21"/>
        <v>187685.79999999999</v>
      </c>
    </row>
    <row r="40" ht="16.5">
      <c r="A40" s="18">
        <f t="shared" si="22"/>
        <v>34</v>
      </c>
      <c r="B40" s="24" t="s">
        <v>50</v>
      </c>
      <c r="C40" s="25">
        <v>53034999</v>
      </c>
      <c r="D40" s="21">
        <v>1276</v>
      </c>
      <c r="E40" s="21">
        <f t="shared" si="18"/>
        <v>1257</v>
      </c>
      <c r="F40" s="21">
        <f t="shared" si="23"/>
        <v>-19</v>
      </c>
      <c r="G40" s="22"/>
      <c r="H40" s="22"/>
      <c r="I40" s="22"/>
      <c r="J40" s="22">
        <v>536</v>
      </c>
      <c r="K40" s="22">
        <v>607</v>
      </c>
      <c r="L40" s="22">
        <v>114</v>
      </c>
      <c r="M40" s="22">
        <v>0</v>
      </c>
      <c r="N40" s="22">
        <v>0</v>
      </c>
      <c r="O40" s="22">
        <v>23792</v>
      </c>
      <c r="P40" s="22">
        <v>36877</v>
      </c>
      <c r="Q40" s="22">
        <v>43301</v>
      </c>
      <c r="R40" s="22">
        <v>42349</v>
      </c>
      <c r="S40" s="22">
        <v>65641</v>
      </c>
      <c r="T40" s="22">
        <v>77075</v>
      </c>
      <c r="U40" s="22">
        <v>49487</v>
      </c>
      <c r="V40" s="22">
        <v>17130</v>
      </c>
      <c r="W40" s="23">
        <f t="shared" si="20"/>
        <v>71329.699999999997</v>
      </c>
      <c r="X40" s="34">
        <f>W40-'2017 на 26.09'!U40</f>
        <v>775</v>
      </c>
      <c r="Y40" s="32">
        <f>W40-'2018 год ГАЙ'!W40</f>
        <v>539</v>
      </c>
      <c r="Z40" s="37">
        <v>12287.5</v>
      </c>
      <c r="AA40" s="33">
        <f t="shared" si="21"/>
        <v>83617.199999999997</v>
      </c>
    </row>
    <row r="41" ht="16.5">
      <c r="A41" s="18">
        <f t="shared" si="22"/>
        <v>35</v>
      </c>
      <c r="B41" s="24" t="s">
        <v>51</v>
      </c>
      <c r="C41" s="25">
        <v>53035999</v>
      </c>
      <c r="D41" s="21">
        <v>3227</v>
      </c>
      <c r="E41" s="21">
        <f t="shared" si="18"/>
        <v>3388</v>
      </c>
      <c r="F41" s="21">
        <f t="shared" si="23"/>
        <v>161</v>
      </c>
      <c r="G41" s="22"/>
      <c r="H41" s="22"/>
      <c r="I41" s="22"/>
      <c r="J41" s="22">
        <v>1547</v>
      </c>
      <c r="K41" s="22">
        <v>1577</v>
      </c>
      <c r="L41" s="22">
        <v>184</v>
      </c>
      <c r="M41" s="22"/>
      <c r="N41" s="22">
        <v>80</v>
      </c>
      <c r="O41" s="22">
        <v>23792</v>
      </c>
      <c r="P41" s="22">
        <v>36877</v>
      </c>
      <c r="Q41" s="22">
        <v>43301</v>
      </c>
      <c r="R41" s="22">
        <v>42349</v>
      </c>
      <c r="S41" s="22">
        <v>65641</v>
      </c>
      <c r="T41" s="22">
        <v>77075</v>
      </c>
      <c r="U41" s="22">
        <v>49487</v>
      </c>
      <c r="V41" s="22">
        <v>17130</v>
      </c>
      <c r="W41" s="23">
        <f t="shared" si="20"/>
        <v>184582</v>
      </c>
      <c r="X41" s="34">
        <f>W41-'2017 на 26.09'!U41</f>
        <v>14422.399999999994</v>
      </c>
      <c r="Y41" s="32">
        <f>W41-'2018 год ГАЙ'!W41</f>
        <v>494.29999999998836</v>
      </c>
      <c r="Z41" s="37">
        <v>37530.400000000001</v>
      </c>
      <c r="AA41" s="33">
        <f t="shared" si="21"/>
        <v>222112.39999999999</v>
      </c>
    </row>
    <row r="42" ht="16.5">
      <c r="A42" s="18">
        <f t="shared" si="22"/>
        <v>36</v>
      </c>
      <c r="B42" s="24" t="s">
        <v>52</v>
      </c>
      <c r="C42" s="25">
        <v>53036999</v>
      </c>
      <c r="D42" s="21">
        <v>4529</v>
      </c>
      <c r="E42" s="21">
        <f t="shared" si="18"/>
        <v>4642</v>
      </c>
      <c r="F42" s="21">
        <f t="shared" si="23"/>
        <v>113</v>
      </c>
      <c r="G42" s="22"/>
      <c r="H42" s="22"/>
      <c r="I42" s="22"/>
      <c r="J42" s="22">
        <v>2150</v>
      </c>
      <c r="K42" s="22">
        <v>2193</v>
      </c>
      <c r="L42" s="22">
        <v>209</v>
      </c>
      <c r="M42" s="22">
        <v>84</v>
      </c>
      <c r="N42" s="22">
        <v>6</v>
      </c>
      <c r="O42" s="22">
        <v>23792</v>
      </c>
      <c r="P42" s="22">
        <v>36877</v>
      </c>
      <c r="Q42" s="22">
        <v>43301</v>
      </c>
      <c r="R42" s="22">
        <v>42349</v>
      </c>
      <c r="S42" s="22">
        <v>65641</v>
      </c>
      <c r="T42" s="22">
        <v>77075</v>
      </c>
      <c r="U42" s="22">
        <v>49487</v>
      </c>
      <c r="V42" s="22">
        <v>17130</v>
      </c>
      <c r="W42" s="23">
        <f t="shared" si="20"/>
        <v>255369.40000000002</v>
      </c>
      <c r="X42" s="34">
        <f>W42-'2017 на 26.09'!U42</f>
        <v>13834</v>
      </c>
      <c r="Y42" s="32">
        <f>W42-'2018 год ГАЙ'!W42</f>
        <v>6041.3000000000175</v>
      </c>
      <c r="Z42" s="37">
        <v>52622.599999999999</v>
      </c>
      <c r="AA42" s="33">
        <f t="shared" si="21"/>
        <v>307992</v>
      </c>
    </row>
    <row r="43" ht="16.5">
      <c r="A43" s="18">
        <f t="shared" si="22"/>
        <v>37</v>
      </c>
      <c r="B43" s="24" t="s">
        <v>53</v>
      </c>
      <c r="C43" s="25">
        <v>53037999</v>
      </c>
      <c r="D43" s="21">
        <v>1396</v>
      </c>
      <c r="E43" s="21">
        <f t="shared" si="18"/>
        <v>1351</v>
      </c>
      <c r="F43" s="21">
        <f t="shared" si="23"/>
        <v>-45</v>
      </c>
      <c r="G43" s="22">
        <v>0</v>
      </c>
      <c r="H43" s="22">
        <v>0</v>
      </c>
      <c r="I43" s="22">
        <v>0</v>
      </c>
      <c r="J43" s="22">
        <v>610</v>
      </c>
      <c r="K43" s="22">
        <v>638</v>
      </c>
      <c r="L43" s="22">
        <v>103</v>
      </c>
      <c r="M43" s="22">
        <v>0</v>
      </c>
      <c r="N43" s="22">
        <v>0</v>
      </c>
      <c r="O43" s="22">
        <v>23792</v>
      </c>
      <c r="P43" s="22">
        <v>36877</v>
      </c>
      <c r="Q43" s="22">
        <v>43301</v>
      </c>
      <c r="R43" s="22">
        <v>42349</v>
      </c>
      <c r="S43" s="22">
        <v>65641</v>
      </c>
      <c r="T43" s="22">
        <v>77075</v>
      </c>
      <c r="U43" s="22">
        <v>49487</v>
      </c>
      <c r="V43" s="22">
        <v>17130</v>
      </c>
      <c r="W43" s="23">
        <f t="shared" si="20"/>
        <v>75650.600000000006</v>
      </c>
      <c r="X43" s="34">
        <f>W43-'2017 на 26.09'!U43</f>
        <v>-1158.3999999999942</v>
      </c>
      <c r="Y43" s="32">
        <f>W43-'2018 год ГАЙ'!W43</f>
        <v>-912</v>
      </c>
      <c r="Z43" s="37">
        <v>17496.400000000001</v>
      </c>
      <c r="AA43" s="33">
        <f t="shared" si="21"/>
        <v>93147</v>
      </c>
    </row>
    <row r="44" ht="16.5">
      <c r="A44" s="18">
        <f t="shared" si="22"/>
        <v>38</v>
      </c>
      <c r="B44" s="24" t="s">
        <v>54</v>
      </c>
      <c r="C44" s="25">
        <v>53038999</v>
      </c>
      <c r="D44" s="21">
        <v>1164</v>
      </c>
      <c r="E44" s="21">
        <f t="shared" si="18"/>
        <v>1127</v>
      </c>
      <c r="F44" s="21">
        <f t="shared" si="23"/>
        <v>-37</v>
      </c>
      <c r="G44" s="22"/>
      <c r="H44" s="22"/>
      <c r="I44" s="22"/>
      <c r="J44" s="22">
        <v>482</v>
      </c>
      <c r="K44" s="22">
        <v>549</v>
      </c>
      <c r="L44" s="22">
        <v>96</v>
      </c>
      <c r="M44" s="22"/>
      <c r="N44" s="22"/>
      <c r="O44" s="22">
        <v>23792</v>
      </c>
      <c r="P44" s="22">
        <v>36877</v>
      </c>
      <c r="Q44" s="22">
        <v>43301</v>
      </c>
      <c r="R44" s="22">
        <v>42349</v>
      </c>
      <c r="S44" s="22">
        <v>65641</v>
      </c>
      <c r="T44" s="22">
        <v>77075</v>
      </c>
      <c r="U44" s="22">
        <v>49487</v>
      </c>
      <c r="V44" s="22">
        <v>17130</v>
      </c>
      <c r="W44" s="23">
        <f t="shared" si="20"/>
        <v>63848.300000000003</v>
      </c>
      <c r="X44" s="34">
        <f>W44-'2017 на 26.09'!U44</f>
        <v>-528.5</v>
      </c>
      <c r="Y44" s="32">
        <f>W44-'2018 год ГАЙ'!W44</f>
        <v>1207.0999999999985</v>
      </c>
      <c r="Z44" s="37">
        <v>11753.299999999999</v>
      </c>
      <c r="AA44" s="33">
        <f t="shared" si="21"/>
        <v>75601.600000000006</v>
      </c>
    </row>
    <row r="45" ht="16.5">
      <c r="A45" s="18">
        <f t="shared" si="22"/>
        <v>39</v>
      </c>
      <c r="B45" s="24" t="s">
        <v>55</v>
      </c>
      <c r="C45" s="25">
        <v>53041999</v>
      </c>
      <c r="D45" s="21">
        <v>2694</v>
      </c>
      <c r="E45" s="21">
        <f t="shared" si="18"/>
        <v>2782</v>
      </c>
      <c r="F45" s="21">
        <f t="shared" si="23"/>
        <v>88</v>
      </c>
      <c r="G45" s="22"/>
      <c r="H45" s="22"/>
      <c r="I45" s="22"/>
      <c r="J45" s="22">
        <v>1242</v>
      </c>
      <c r="K45" s="22">
        <v>1360</v>
      </c>
      <c r="L45" s="22">
        <v>180</v>
      </c>
      <c r="M45" s="22">
        <v>0</v>
      </c>
      <c r="N45" s="22">
        <v>0</v>
      </c>
      <c r="O45" s="22">
        <v>23792</v>
      </c>
      <c r="P45" s="22">
        <v>36877</v>
      </c>
      <c r="Q45" s="22">
        <v>43301</v>
      </c>
      <c r="R45" s="22">
        <v>42349</v>
      </c>
      <c r="S45" s="22">
        <v>65641</v>
      </c>
      <c r="T45" s="22">
        <v>77075</v>
      </c>
      <c r="U45" s="22">
        <v>49487</v>
      </c>
      <c r="V45" s="22">
        <v>17130</v>
      </c>
      <c r="W45" s="23">
        <f t="shared" si="20"/>
        <v>155742.70000000001</v>
      </c>
      <c r="X45" s="34">
        <f>W45-'2017 на 26.09'!U45</f>
        <v>8705.2000000000116</v>
      </c>
      <c r="Y45" s="32">
        <f>W45-'2018 год ГАЙ'!W45</f>
        <v>2835.3999999999942</v>
      </c>
      <c r="Z45" s="37">
        <v>32642.099999999999</v>
      </c>
      <c r="AA45" s="33">
        <f t="shared" si="21"/>
        <v>188384.80000000002</v>
      </c>
    </row>
    <row r="46" ht="16.5">
      <c r="A46" s="18">
        <f t="shared" si="22"/>
        <v>40</v>
      </c>
      <c r="B46" s="24" t="s">
        <v>56</v>
      </c>
      <c r="C46" s="25">
        <v>53042999</v>
      </c>
      <c r="D46" s="21">
        <v>3472</v>
      </c>
      <c r="E46" s="21">
        <f t="shared" si="18"/>
        <v>3486</v>
      </c>
      <c r="F46" s="21">
        <f t="shared" si="23"/>
        <v>14</v>
      </c>
      <c r="G46" s="22"/>
      <c r="H46" s="22"/>
      <c r="I46" s="22"/>
      <c r="J46" s="22">
        <v>1678</v>
      </c>
      <c r="K46" s="22">
        <v>1602</v>
      </c>
      <c r="L46" s="22">
        <v>206</v>
      </c>
      <c r="M46" s="22"/>
      <c r="N46" s="22"/>
      <c r="O46" s="22">
        <v>23792</v>
      </c>
      <c r="P46" s="22">
        <v>36877</v>
      </c>
      <c r="Q46" s="22">
        <v>43301</v>
      </c>
      <c r="R46" s="22">
        <v>42349</v>
      </c>
      <c r="S46" s="22">
        <v>65641</v>
      </c>
      <c r="T46" s="22">
        <v>77075</v>
      </c>
      <c r="U46" s="22">
        <v>49487</v>
      </c>
      <c r="V46" s="22">
        <v>17130</v>
      </c>
      <c r="W46" s="23">
        <f t="shared" si="20"/>
        <v>192096</v>
      </c>
      <c r="X46" s="34">
        <f>W46-'2017 на 26.09'!U46</f>
        <v>5362.0999999999767</v>
      </c>
      <c r="Y46" s="32">
        <f>W46-'2018 год ГАЙ'!W46</f>
        <v>-1536.4000000000233</v>
      </c>
      <c r="Z46" s="37">
        <v>37797.5</v>
      </c>
      <c r="AA46" s="33">
        <f t="shared" si="21"/>
        <v>229893.5</v>
      </c>
    </row>
    <row r="47" ht="16.5">
      <c r="A47" s="18">
        <f t="shared" si="22"/>
        <v>41</v>
      </c>
      <c r="B47" s="24" t="s">
        <v>57</v>
      </c>
      <c r="C47" s="25">
        <v>53043999</v>
      </c>
      <c r="D47" s="21">
        <v>2107</v>
      </c>
      <c r="E47" s="21">
        <f t="shared" si="18"/>
        <v>2105</v>
      </c>
      <c r="F47" s="21">
        <f t="shared" si="23"/>
        <v>-2</v>
      </c>
      <c r="G47" s="22"/>
      <c r="H47" s="22"/>
      <c r="I47" s="22"/>
      <c r="J47" s="22">
        <v>948</v>
      </c>
      <c r="K47" s="22">
        <v>986</v>
      </c>
      <c r="L47" s="22">
        <v>171</v>
      </c>
      <c r="M47" s="22"/>
      <c r="N47" s="22"/>
      <c r="O47" s="22">
        <v>23792</v>
      </c>
      <c r="P47" s="22">
        <v>36877</v>
      </c>
      <c r="Q47" s="22">
        <v>43301</v>
      </c>
      <c r="R47" s="22">
        <v>42349</v>
      </c>
      <c r="S47" s="22">
        <v>65641</v>
      </c>
      <c r="T47" s="22">
        <v>77075</v>
      </c>
      <c r="U47" s="22">
        <v>49487</v>
      </c>
      <c r="V47" s="22">
        <v>17130</v>
      </c>
      <c r="W47" s="23">
        <f t="shared" si="20"/>
        <v>118048.70000000001</v>
      </c>
      <c r="X47" s="34">
        <f>W47-'2017 на 26.09'!U47</f>
        <v>2855.1000000000058</v>
      </c>
      <c r="Y47" s="32">
        <f>W47-'2018 год ГАЙ'!W47</f>
        <v>1246.6000000000058</v>
      </c>
      <c r="Z47" s="37">
        <v>27566.799999999999</v>
      </c>
      <c r="AA47" s="33">
        <f t="shared" si="21"/>
        <v>145615.5</v>
      </c>
    </row>
    <row r="48" ht="16.5">
      <c r="A48" s="18">
        <f t="shared" si="22"/>
        <v>42</v>
      </c>
      <c r="B48" s="24" t="s">
        <v>58</v>
      </c>
      <c r="C48" s="25">
        <v>53044999</v>
      </c>
      <c r="D48" s="21">
        <v>1719</v>
      </c>
      <c r="E48" s="21">
        <f t="shared" si="18"/>
        <v>1707</v>
      </c>
      <c r="F48" s="21">
        <f t="shared" si="23"/>
        <v>-12</v>
      </c>
      <c r="G48" s="22"/>
      <c r="H48" s="22"/>
      <c r="I48" s="22"/>
      <c r="J48" s="22">
        <v>759</v>
      </c>
      <c r="K48" s="22">
        <v>804</v>
      </c>
      <c r="L48" s="22">
        <v>144</v>
      </c>
      <c r="M48" s="22"/>
      <c r="N48" s="22"/>
      <c r="O48" s="22">
        <v>23792</v>
      </c>
      <c r="P48" s="22">
        <v>36877</v>
      </c>
      <c r="Q48" s="22">
        <v>43301</v>
      </c>
      <c r="R48" s="22">
        <v>42349</v>
      </c>
      <c r="S48" s="22">
        <v>65641</v>
      </c>
      <c r="T48" s="22">
        <v>77075</v>
      </c>
      <c r="U48" s="22">
        <v>49487</v>
      </c>
      <c r="V48" s="22">
        <v>17130</v>
      </c>
      <c r="W48" s="23">
        <f t="shared" si="20"/>
        <v>96017.100000000006</v>
      </c>
      <c r="X48" s="34">
        <f>W48-'2017 на 26.09'!U48</f>
        <v>1257.6999999999971</v>
      </c>
      <c r="Y48" s="32">
        <f>W48-'2018 год ГАЙ'!W48</f>
        <v>1913.3000000000029</v>
      </c>
      <c r="Z48" s="37">
        <v>16988.799999999999</v>
      </c>
      <c r="AA48" s="33">
        <f t="shared" si="21"/>
        <v>113005.90000000001</v>
      </c>
    </row>
    <row r="49" ht="16.5">
      <c r="A49" s="26"/>
      <c r="B49" s="27" t="s">
        <v>59</v>
      </c>
      <c r="C49" s="25"/>
      <c r="D49" s="21">
        <f>SUM(E49:M49)</f>
        <v>0</v>
      </c>
      <c r="E49" s="21">
        <f t="shared" si="18"/>
        <v>0</v>
      </c>
      <c r="F49" s="21"/>
      <c r="G49" s="22"/>
      <c r="H49" s="22"/>
      <c r="I49" s="22"/>
      <c r="J49" s="22"/>
      <c r="K49" s="22"/>
      <c r="L49" s="22"/>
      <c r="M49" s="22"/>
      <c r="N49" s="22"/>
      <c r="O49" s="28"/>
      <c r="P49" s="28"/>
      <c r="Q49" s="28"/>
      <c r="R49" s="28"/>
      <c r="S49" s="28"/>
      <c r="T49" s="28"/>
      <c r="U49" s="28"/>
      <c r="V49" s="28"/>
      <c r="W49" s="23"/>
      <c r="X49" s="35"/>
      <c r="Z49" s="37"/>
      <c r="AA49" s="33">
        <f t="shared" si="21"/>
        <v>0</v>
      </c>
    </row>
    <row r="50" ht="16.5">
      <c r="A50" s="26"/>
      <c r="B50" s="29" t="s">
        <v>60</v>
      </c>
      <c r="D50" s="30">
        <f>SUM(D7:D48)</f>
        <v>214759</v>
      </c>
      <c r="E50" s="30">
        <f>SUM(E7:E48)</f>
        <v>221400</v>
      </c>
      <c r="F50" s="30">
        <f>SUM(F7:F48)</f>
        <v>6641</v>
      </c>
      <c r="G50" s="22">
        <f>SUM(G7:G48)</f>
        <v>60636</v>
      </c>
      <c r="H50" s="22">
        <f t="shared" ref="H50:N50" si="24">SUM(H7:H48)</f>
        <v>60501</v>
      </c>
      <c r="I50" s="22">
        <f t="shared" si="24"/>
        <v>9602</v>
      </c>
      <c r="J50" s="22">
        <f t="shared" si="24"/>
        <v>40994</v>
      </c>
      <c r="K50" s="22">
        <f t="shared" si="24"/>
        <v>42392</v>
      </c>
      <c r="L50" s="22">
        <f t="shared" si="24"/>
        <v>5697</v>
      </c>
      <c r="M50" s="22">
        <f t="shared" si="24"/>
        <v>1124</v>
      </c>
      <c r="N50" s="22">
        <f t="shared" si="24"/>
        <v>454</v>
      </c>
      <c r="O50" s="28"/>
      <c r="P50" s="28"/>
      <c r="Q50" s="28"/>
      <c r="R50" s="28"/>
      <c r="S50" s="28"/>
      <c r="T50" s="28"/>
      <c r="U50" s="28"/>
      <c r="V50" s="28"/>
      <c r="W50" s="23">
        <f>SUM(W7:W49)</f>
        <v>9110728.1999999993</v>
      </c>
      <c r="X50" s="23">
        <f>SUM(X7:X49)</f>
        <v>477680.99999999994</v>
      </c>
      <c r="Y50" s="23">
        <f>SUM(Y7:Y49)</f>
        <v>185221.49999999994</v>
      </c>
      <c r="Z50" s="37">
        <v>3120655.399999999</v>
      </c>
      <c r="AA50" s="33">
        <f>SUM(AA7:AA49)</f>
        <v>12231383.6</v>
      </c>
    </row>
    <row r="51" ht="16.5">
      <c r="E51" s="36">
        <f>E50-D50</f>
        <v>6641</v>
      </c>
      <c r="F51" s="36"/>
      <c r="G51" s="31">
        <f>SUM(G50:N50)</f>
        <v>221400</v>
      </c>
      <c r="Y51" s="32"/>
      <c r="AA51" s="33">
        <f>SUM(W51:Z51)</f>
        <v>0</v>
      </c>
    </row>
    <row r="52" ht="15.75">
      <c r="G52" s="31">
        <f>G51-'2017 на 26.09'!E51</f>
        <v>6641</v>
      </c>
    </row>
  </sheetData>
  <mergeCells count="20">
    <mergeCell ref="B1:W1"/>
    <mergeCell ref="A3:A6"/>
    <mergeCell ref="B3:B6"/>
    <mergeCell ref="C3:C6"/>
    <mergeCell ref="D3:D6"/>
    <mergeCell ref="E3:E6"/>
    <mergeCell ref="F3:F6"/>
    <mergeCell ref="G3:W3"/>
    <mergeCell ref="G4:L4"/>
    <mergeCell ref="M4:M6"/>
    <mergeCell ref="N4:N6"/>
    <mergeCell ref="O4:V4"/>
    <mergeCell ref="W4:W6"/>
    <mergeCell ref="X4:X6"/>
    <mergeCell ref="G5:I5"/>
    <mergeCell ref="J5:L5"/>
    <mergeCell ref="O5:Q5"/>
    <mergeCell ref="R5:T5"/>
    <mergeCell ref="U5:U6"/>
    <mergeCell ref="V5:V6"/>
  </mergeCells>
  <printOptions headings="0" gridLines="0"/>
  <pageMargins left="0" right="0" top="0.15748000000000001" bottom="0.15748000000000001" header="0" footer="0"/>
  <pageSetup paperSize="9" scale="63" firstPageNumber="1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pane xSplit="2" ySplit="6" topLeftCell="C7" activePane="bottomRight" state="frozen"/>
      <selection activeCell="G53" activeCellId="0" sqref="G53"/>
    </sheetView>
  </sheetViews>
  <sheetFormatPr baseColWidth="8" defaultRowHeight="15.75" customHeight="1"/>
  <cols>
    <col customWidth="1" min="1" max="1" width="5"/>
    <col customWidth="1" min="2" max="2" width="23.855499999999999"/>
    <col customWidth="1" min="3" max="3" style="1" width="12.425800000000001"/>
    <col customWidth="1" min="4" max="5" style="1" width="15.425800000000001"/>
    <col customWidth="1" min="6" max="6" style="1" width="12.5703"/>
    <col customWidth="1" min="7" max="22" width="9.1406200000000002"/>
    <col customWidth="1" min="23" max="23" style="2" width="13.425800000000001"/>
    <col customWidth="1" hidden="1" min="24" max="25" width="12.2852"/>
    <col customWidth="1" hidden="1" min="26" max="26" width="11.2852"/>
    <col customWidth="1" hidden="1" min="27" max="27" width="12"/>
  </cols>
  <sheetData>
    <row r="1" ht="36" customHeight="1">
      <c r="B1" s="3" t="s">
        <v>67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ht="15.75"/>
    <row r="3" ht="15" customHeight="1">
      <c r="A3" s="4" t="s">
        <v>1</v>
      </c>
      <c r="B3" s="4" t="s">
        <v>2</v>
      </c>
      <c r="C3" s="5"/>
      <c r="D3" s="5" t="s">
        <v>62</v>
      </c>
      <c r="E3" s="5" t="s">
        <v>68</v>
      </c>
      <c r="F3" s="5" t="s">
        <v>66</v>
      </c>
      <c r="G3" s="6" t="s">
        <v>69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</row>
    <row r="4" ht="48.75" customHeight="1">
      <c r="A4" s="4"/>
      <c r="B4" s="4"/>
      <c r="C4" s="5"/>
      <c r="D4" s="5"/>
      <c r="E4" s="5"/>
      <c r="F4" s="5"/>
      <c r="G4" s="8" t="s">
        <v>5</v>
      </c>
      <c r="H4" s="9"/>
      <c r="I4" s="9"/>
      <c r="J4" s="9"/>
      <c r="K4" s="9"/>
      <c r="L4" s="10"/>
      <c r="M4" s="11" t="s">
        <v>6</v>
      </c>
      <c r="N4" s="11" t="s">
        <v>7</v>
      </c>
      <c r="O4" s="11" t="s">
        <v>8</v>
      </c>
      <c r="P4" s="11"/>
      <c r="Q4" s="11"/>
      <c r="R4" s="11"/>
      <c r="S4" s="11"/>
      <c r="T4" s="11"/>
      <c r="U4" s="11"/>
      <c r="V4" s="11"/>
      <c r="W4" s="12" t="s">
        <v>64</v>
      </c>
      <c r="X4" s="12" t="s">
        <v>65</v>
      </c>
    </row>
    <row r="5" ht="34.5" customHeight="1">
      <c r="A5" s="4"/>
      <c r="B5" s="4"/>
      <c r="C5" s="5"/>
      <c r="D5" s="5"/>
      <c r="E5" s="5"/>
      <c r="F5" s="5"/>
      <c r="G5" s="11" t="s">
        <v>10</v>
      </c>
      <c r="H5" s="11"/>
      <c r="I5" s="11"/>
      <c r="J5" s="8" t="s">
        <v>11</v>
      </c>
      <c r="K5" s="9"/>
      <c r="L5" s="10"/>
      <c r="M5" s="11"/>
      <c r="N5" s="11"/>
      <c r="O5" s="13" t="s">
        <v>10</v>
      </c>
      <c r="P5" s="13"/>
      <c r="Q5" s="13"/>
      <c r="R5" s="14" t="s">
        <v>11</v>
      </c>
      <c r="S5" s="15"/>
      <c r="T5" s="16"/>
      <c r="U5" s="11" t="s">
        <v>12</v>
      </c>
      <c r="V5" s="11" t="s">
        <v>13</v>
      </c>
      <c r="W5" s="12"/>
      <c r="X5" s="12"/>
    </row>
    <row r="6" ht="31.5">
      <c r="A6" s="4"/>
      <c r="B6" s="4"/>
      <c r="C6" s="5"/>
      <c r="D6" s="5"/>
      <c r="E6" s="5"/>
      <c r="F6" s="5"/>
      <c r="G6" s="17" t="s">
        <v>14</v>
      </c>
      <c r="H6" s="17" t="s">
        <v>15</v>
      </c>
      <c r="I6" s="17" t="s">
        <v>16</v>
      </c>
      <c r="J6" s="17" t="s">
        <v>14</v>
      </c>
      <c r="K6" s="17" t="s">
        <v>15</v>
      </c>
      <c r="L6" s="17" t="s">
        <v>16</v>
      </c>
      <c r="M6" s="11"/>
      <c r="N6" s="11"/>
      <c r="O6" s="17" t="s">
        <v>14</v>
      </c>
      <c r="P6" s="17" t="s">
        <v>15</v>
      </c>
      <c r="Q6" s="17" t="s">
        <v>16</v>
      </c>
      <c r="R6" s="17" t="s">
        <v>14</v>
      </c>
      <c r="S6" s="17" t="s">
        <v>15</v>
      </c>
      <c r="T6" s="17" t="s">
        <v>16</v>
      </c>
      <c r="U6" s="11"/>
      <c r="V6" s="11"/>
      <c r="W6" s="12"/>
      <c r="X6" s="12"/>
    </row>
    <row r="7" ht="24">
      <c r="A7" s="18">
        <v>1</v>
      </c>
      <c r="B7" s="19" t="s">
        <v>17</v>
      </c>
      <c r="C7" s="20">
        <v>53046000</v>
      </c>
      <c r="D7" s="21">
        <v>3157</v>
      </c>
      <c r="E7" s="21">
        <f t="shared" ref="E7:E49" si="25">SUM(G7:N7)</f>
        <v>3193</v>
      </c>
      <c r="F7" s="21">
        <f t="shared" ref="F7:F9" si="26">E7-D7</f>
        <v>36</v>
      </c>
      <c r="G7" s="22">
        <v>1199</v>
      </c>
      <c r="H7" s="22">
        <v>1329</v>
      </c>
      <c r="I7" s="22">
        <v>192</v>
      </c>
      <c r="J7" s="22">
        <v>207</v>
      </c>
      <c r="K7" s="22">
        <v>249</v>
      </c>
      <c r="L7" s="22">
        <v>17</v>
      </c>
      <c r="M7" s="22">
        <v>0</v>
      </c>
      <c r="N7" s="22">
        <v>0</v>
      </c>
      <c r="O7" s="22">
        <v>23792</v>
      </c>
      <c r="P7" s="22">
        <v>36877</v>
      </c>
      <c r="Q7" s="22">
        <v>43301</v>
      </c>
      <c r="R7" s="22">
        <v>42349</v>
      </c>
      <c r="S7" s="22">
        <v>65641</v>
      </c>
      <c r="T7" s="22">
        <v>77075</v>
      </c>
      <c r="U7" s="22">
        <v>49487</v>
      </c>
      <c r="V7" s="22">
        <v>17130</v>
      </c>
      <c r="W7" s="23">
        <f t="shared" ref="W7:W48" si="27">ROUND((G7*O7+H7*P7+I7*Q7+J7*R7+K7*S7+L7*T7+M7*U7+N7*V7)/1000,1)</f>
        <v>112271.10000000001</v>
      </c>
      <c r="X7" s="34">
        <f>W7-'2017 на 26.09'!U7</f>
        <v>3288.8000000000029</v>
      </c>
      <c r="Y7" s="32">
        <f>W7-'2018 год ГАЙ'!W7</f>
        <v>3387.6999999999971</v>
      </c>
      <c r="Z7" s="37">
        <v>33992.800000000003</v>
      </c>
      <c r="AA7" s="33">
        <f t="shared" ref="AA7:AA49" si="28">W7+Z7</f>
        <v>146263.90000000002</v>
      </c>
    </row>
    <row r="8" ht="16.5">
      <c r="A8" s="18">
        <f t="shared" ref="A8:A48" si="29">A7+1</f>
        <v>2</v>
      </c>
      <c r="B8" s="19" t="s">
        <v>18</v>
      </c>
      <c r="C8" s="20">
        <v>53001000</v>
      </c>
      <c r="D8" s="21">
        <v>5495</v>
      </c>
      <c r="E8" s="21">
        <f t="shared" si="25"/>
        <v>5710</v>
      </c>
      <c r="F8" s="21">
        <f t="shared" si="26"/>
        <v>215</v>
      </c>
      <c r="G8" s="22">
        <v>2639</v>
      </c>
      <c r="H8" s="22">
        <v>2727</v>
      </c>
      <c r="I8" s="22">
        <v>344</v>
      </c>
      <c r="J8" s="22"/>
      <c r="K8" s="22"/>
      <c r="L8" s="22"/>
      <c r="M8" s="22"/>
      <c r="N8" s="22"/>
      <c r="O8" s="22">
        <v>23792</v>
      </c>
      <c r="P8" s="22">
        <v>36877</v>
      </c>
      <c r="Q8" s="22">
        <v>43301</v>
      </c>
      <c r="R8" s="22">
        <v>42349</v>
      </c>
      <c r="S8" s="22">
        <v>65641</v>
      </c>
      <c r="T8" s="22">
        <v>77075</v>
      </c>
      <c r="U8" s="22">
        <v>49487</v>
      </c>
      <c r="V8" s="22">
        <v>17130</v>
      </c>
      <c r="W8" s="23">
        <f t="shared" si="27"/>
        <v>178246.20000000001</v>
      </c>
      <c r="X8" s="34">
        <f>W8-'2017 на 26.09'!U8</f>
        <v>17605.799999999988</v>
      </c>
      <c r="Y8" s="32">
        <f>W8-'2018 год ГАЙ'!W8</f>
        <v>11487.600000000006</v>
      </c>
      <c r="Z8" s="37">
        <v>86135.800000000003</v>
      </c>
      <c r="AA8" s="33">
        <f t="shared" si="28"/>
        <v>264382</v>
      </c>
    </row>
    <row r="9" ht="16.5">
      <c r="A9" s="18">
        <f t="shared" si="29"/>
        <v>3</v>
      </c>
      <c r="B9" s="19" t="s">
        <v>19</v>
      </c>
      <c r="C9" s="20">
        <v>53002000</v>
      </c>
      <c r="D9" s="21">
        <v>9788</v>
      </c>
      <c r="E9" s="21">
        <f t="shared" si="25"/>
        <v>10318</v>
      </c>
      <c r="F9" s="21">
        <f t="shared" si="26"/>
        <v>530</v>
      </c>
      <c r="G9" s="22">
        <v>4883</v>
      </c>
      <c r="H9" s="22">
        <v>4688</v>
      </c>
      <c r="I9" s="22">
        <v>579</v>
      </c>
      <c r="J9" s="22">
        <v>0</v>
      </c>
      <c r="K9" s="22">
        <v>0</v>
      </c>
      <c r="L9" s="22">
        <v>0</v>
      </c>
      <c r="M9" s="22">
        <v>168</v>
      </c>
      <c r="N9" s="22">
        <v>0</v>
      </c>
      <c r="O9" s="22">
        <v>23792</v>
      </c>
      <c r="P9" s="22">
        <v>36877</v>
      </c>
      <c r="Q9" s="22">
        <v>43301</v>
      </c>
      <c r="R9" s="22">
        <v>42349</v>
      </c>
      <c r="S9" s="22">
        <v>65641</v>
      </c>
      <c r="T9" s="22">
        <v>77075</v>
      </c>
      <c r="U9" s="22">
        <v>49487</v>
      </c>
      <c r="V9" s="22">
        <v>17130</v>
      </c>
      <c r="W9" s="23">
        <f t="shared" si="27"/>
        <v>322440.80000000005</v>
      </c>
      <c r="X9" s="34">
        <f>W9-'2017 на 26.09'!U9</f>
        <v>36729.000000000058</v>
      </c>
      <c r="Y9" s="32">
        <f>W9-'2018 год ГАЙ'!W9</f>
        <v>27501.800000000047</v>
      </c>
      <c r="Z9" s="37">
        <v>162277.5</v>
      </c>
      <c r="AA9" s="33">
        <f t="shared" si="28"/>
        <v>484718.30000000005</v>
      </c>
    </row>
    <row r="10" ht="16.5">
      <c r="A10" s="18">
        <f t="shared" si="29"/>
        <v>4</v>
      </c>
      <c r="B10" s="19" t="s">
        <v>20</v>
      </c>
      <c r="C10" s="20">
        <v>53018000</v>
      </c>
      <c r="D10" s="21">
        <v>5416</v>
      </c>
      <c r="E10" s="21">
        <f t="shared" si="25"/>
        <v>5591</v>
      </c>
      <c r="F10" s="21">
        <f t="shared" ref="F10:F48" si="30">E10-D10</f>
        <v>175</v>
      </c>
      <c r="G10" s="22">
        <v>1980</v>
      </c>
      <c r="H10" s="22">
        <v>1918</v>
      </c>
      <c r="I10" s="22">
        <v>395</v>
      </c>
      <c r="J10" s="22">
        <v>369</v>
      </c>
      <c r="K10" s="22">
        <v>427</v>
      </c>
      <c r="L10" s="22">
        <v>44</v>
      </c>
      <c r="M10" s="22">
        <v>436</v>
      </c>
      <c r="N10" s="22">
        <v>22</v>
      </c>
      <c r="O10" s="22">
        <v>23792</v>
      </c>
      <c r="P10" s="22">
        <v>36877</v>
      </c>
      <c r="Q10" s="22">
        <v>43301</v>
      </c>
      <c r="R10" s="22">
        <v>42349</v>
      </c>
      <c r="S10" s="22">
        <v>65641</v>
      </c>
      <c r="T10" s="22">
        <v>77075</v>
      </c>
      <c r="U10" s="22">
        <v>49487</v>
      </c>
      <c r="V10" s="22">
        <v>17130</v>
      </c>
      <c r="W10" s="23">
        <f t="shared" si="27"/>
        <v>203942.10000000001</v>
      </c>
      <c r="X10" s="34">
        <f>W10-'2017 на 26.09'!U10</f>
        <v>25689.399999999994</v>
      </c>
      <c r="Y10" s="32">
        <f>W10-'2018 год ГАЙ'!W10</f>
        <v>14762.399999999994</v>
      </c>
      <c r="Z10" s="37">
        <v>84788.300000000003</v>
      </c>
      <c r="AA10" s="33">
        <f t="shared" si="28"/>
        <v>288730.40000000002</v>
      </c>
    </row>
    <row r="11" ht="24">
      <c r="A11" s="18">
        <f t="shared" si="29"/>
        <v>5</v>
      </c>
      <c r="B11" s="19" t="s">
        <v>21</v>
      </c>
      <c r="C11" s="20">
        <v>53049000</v>
      </c>
      <c r="D11" s="21">
        <v>4730</v>
      </c>
      <c r="E11" s="21">
        <f t="shared" si="25"/>
        <v>4823</v>
      </c>
      <c r="F11" s="21">
        <f t="shared" si="30"/>
        <v>93</v>
      </c>
      <c r="G11" s="22">
        <v>1411</v>
      </c>
      <c r="H11" s="22">
        <v>1477</v>
      </c>
      <c r="I11" s="22">
        <v>279</v>
      </c>
      <c r="J11" s="22">
        <v>676</v>
      </c>
      <c r="K11" s="22">
        <v>785</v>
      </c>
      <c r="L11" s="22">
        <v>111</v>
      </c>
      <c r="M11" s="22">
        <v>47</v>
      </c>
      <c r="N11" s="22">
        <v>37</v>
      </c>
      <c r="O11" s="22">
        <v>23792</v>
      </c>
      <c r="P11" s="22">
        <v>36877</v>
      </c>
      <c r="Q11" s="22">
        <v>43301</v>
      </c>
      <c r="R11" s="22">
        <v>42349</v>
      </c>
      <c r="S11" s="22">
        <v>65641</v>
      </c>
      <c r="T11" s="22">
        <v>77075</v>
      </c>
      <c r="U11" s="22">
        <v>49487</v>
      </c>
      <c r="V11" s="22">
        <v>17130</v>
      </c>
      <c r="W11" s="23">
        <f t="shared" si="27"/>
        <v>191790</v>
      </c>
      <c r="X11" s="34">
        <f>W11-'2017 на 26.09'!U11</f>
        <v>7620</v>
      </c>
      <c r="Y11" s="32">
        <f>W11-'2018 год ГАЙ'!W11</f>
        <v>9398.3999999999942</v>
      </c>
      <c r="Z11" s="37">
        <v>54349.299999999996</v>
      </c>
      <c r="AA11" s="33">
        <f t="shared" si="28"/>
        <v>246139.29999999999</v>
      </c>
    </row>
    <row r="12" ht="16.5">
      <c r="A12" s="18">
        <f t="shared" si="29"/>
        <v>6</v>
      </c>
      <c r="B12" s="19" t="s">
        <v>22</v>
      </c>
      <c r="C12" s="20">
        <v>53004000</v>
      </c>
      <c r="D12" s="21">
        <v>2698</v>
      </c>
      <c r="E12" s="21">
        <f t="shared" si="25"/>
        <v>2803</v>
      </c>
      <c r="F12" s="21">
        <f t="shared" si="30"/>
        <v>105</v>
      </c>
      <c r="G12" s="22">
        <v>1241</v>
      </c>
      <c r="H12" s="22">
        <v>1233</v>
      </c>
      <c r="I12" s="22">
        <v>193</v>
      </c>
      <c r="J12" s="22">
        <v>56</v>
      </c>
      <c r="K12" s="22">
        <v>67</v>
      </c>
      <c r="L12" s="22">
        <v>13</v>
      </c>
      <c r="M12" s="22">
        <v>0</v>
      </c>
      <c r="N12" s="22"/>
      <c r="O12" s="22">
        <v>23792</v>
      </c>
      <c r="P12" s="22">
        <v>36877</v>
      </c>
      <c r="Q12" s="22">
        <v>43301</v>
      </c>
      <c r="R12" s="22">
        <v>42349</v>
      </c>
      <c r="S12" s="22">
        <v>65641</v>
      </c>
      <c r="T12" s="22">
        <v>77075</v>
      </c>
      <c r="U12" s="22">
        <v>49487</v>
      </c>
      <c r="V12" s="22">
        <v>17130</v>
      </c>
      <c r="W12" s="23">
        <f t="shared" si="27"/>
        <v>91123.800000000003</v>
      </c>
      <c r="X12" s="34">
        <f>W12-'2017 на 26.09'!U12</f>
        <v>6406</v>
      </c>
      <c r="Y12" s="32">
        <f>W12-'2018 год ГАЙ'!W12</f>
        <v>6292.0999999999913</v>
      </c>
      <c r="Z12" s="37">
        <v>38677.800000000003</v>
      </c>
      <c r="AA12" s="33">
        <f t="shared" si="28"/>
        <v>129801.60000000001</v>
      </c>
    </row>
    <row r="13" ht="16.5">
      <c r="A13" s="18">
        <f t="shared" si="29"/>
        <v>7</v>
      </c>
      <c r="B13" s="19" t="s">
        <v>23</v>
      </c>
      <c r="C13" s="20">
        <v>53005000</v>
      </c>
      <c r="D13" s="21">
        <v>9670</v>
      </c>
      <c r="E13" s="21">
        <f t="shared" si="25"/>
        <v>9956</v>
      </c>
      <c r="F13" s="21">
        <f t="shared" si="30"/>
        <v>286</v>
      </c>
      <c r="G13" s="22">
        <v>4259</v>
      </c>
      <c r="H13" s="22">
        <v>4309</v>
      </c>
      <c r="I13" s="22">
        <v>812</v>
      </c>
      <c r="J13" s="22">
        <v>223</v>
      </c>
      <c r="K13" s="22">
        <v>272</v>
      </c>
      <c r="L13" s="22">
        <v>20</v>
      </c>
      <c r="M13" s="22"/>
      <c r="N13" s="22">
        <v>61</v>
      </c>
      <c r="O13" s="22">
        <v>23792</v>
      </c>
      <c r="P13" s="22">
        <v>36877</v>
      </c>
      <c r="Q13" s="22">
        <v>43301</v>
      </c>
      <c r="R13" s="22">
        <v>42349</v>
      </c>
      <c r="S13" s="22">
        <v>65641</v>
      </c>
      <c r="T13" s="22">
        <v>77075</v>
      </c>
      <c r="U13" s="22">
        <v>49487</v>
      </c>
      <c r="V13" s="22">
        <v>17130</v>
      </c>
      <c r="W13" s="23">
        <f t="shared" si="27"/>
        <v>325278.10000000003</v>
      </c>
      <c r="X13" s="34">
        <f>W13-'2017 на 26.09'!U13</f>
        <v>23805</v>
      </c>
      <c r="Y13" s="32">
        <f>W13-'2018 год ГАЙ'!W13</f>
        <v>17102.700000000012</v>
      </c>
      <c r="Z13" s="37">
        <v>167699.20000000001</v>
      </c>
      <c r="AA13" s="33">
        <f t="shared" si="28"/>
        <v>492977.30000000005</v>
      </c>
    </row>
    <row r="14" ht="16.5">
      <c r="A14" s="18">
        <f t="shared" si="29"/>
        <v>8</v>
      </c>
      <c r="B14" s="19" t="s">
        <v>24</v>
      </c>
      <c r="C14" s="20">
        <v>53006000</v>
      </c>
      <c r="D14" s="21">
        <v>60908</v>
      </c>
      <c r="E14" s="21">
        <f t="shared" si="25"/>
        <v>62950</v>
      </c>
      <c r="F14" s="21">
        <f t="shared" si="30"/>
        <v>2042</v>
      </c>
      <c r="G14" s="22">
        <v>28315</v>
      </c>
      <c r="H14" s="22">
        <v>28197</v>
      </c>
      <c r="I14" s="22">
        <v>4527</v>
      </c>
      <c r="J14" s="22">
        <v>837</v>
      </c>
      <c r="K14" s="22">
        <v>802</v>
      </c>
      <c r="L14" s="22">
        <v>110</v>
      </c>
      <c r="M14" s="22">
        <v>162</v>
      </c>
      <c r="N14" s="22">
        <v>0</v>
      </c>
      <c r="O14" s="22">
        <v>23792</v>
      </c>
      <c r="P14" s="22">
        <v>36877</v>
      </c>
      <c r="Q14" s="22">
        <v>43301</v>
      </c>
      <c r="R14" s="22">
        <v>42349</v>
      </c>
      <c r="S14" s="22">
        <v>65641</v>
      </c>
      <c r="T14" s="22">
        <v>77075</v>
      </c>
      <c r="U14" s="22">
        <v>49487</v>
      </c>
      <c r="V14" s="22">
        <v>17130</v>
      </c>
      <c r="W14" s="23">
        <f t="shared" si="27"/>
        <v>2014100.2000000002</v>
      </c>
      <c r="X14" s="34">
        <f>W14-'2017 на 26.09'!U14</f>
        <v>207444.5</v>
      </c>
      <c r="Y14" s="32">
        <f>W14-'2018 год ГАЙ'!W14</f>
        <v>115162.5</v>
      </c>
      <c r="Z14" s="37">
        <v>986929.80000000005</v>
      </c>
      <c r="AA14" s="33">
        <f t="shared" si="28"/>
        <v>3001030</v>
      </c>
    </row>
    <row r="15" ht="16.5">
      <c r="A15" s="18">
        <f t="shared" si="29"/>
        <v>9</v>
      </c>
      <c r="B15" s="19" t="s">
        <v>25</v>
      </c>
      <c r="C15" s="20">
        <v>53007000</v>
      </c>
      <c r="D15" s="21">
        <v>25070</v>
      </c>
      <c r="E15" s="21">
        <f t="shared" si="25"/>
        <v>25819</v>
      </c>
      <c r="F15" s="21">
        <f t="shared" si="30"/>
        <v>749</v>
      </c>
      <c r="G15" s="22">
        <v>11686</v>
      </c>
      <c r="H15" s="22">
        <v>11765</v>
      </c>
      <c r="I15" s="22">
        <v>1849</v>
      </c>
      <c r="J15" s="22">
        <v>141</v>
      </c>
      <c r="K15" s="22">
        <v>161</v>
      </c>
      <c r="L15" s="22">
        <v>17</v>
      </c>
      <c r="M15" s="22">
        <v>50</v>
      </c>
      <c r="N15" s="22">
        <v>150</v>
      </c>
      <c r="O15" s="22">
        <v>23792</v>
      </c>
      <c r="P15" s="22">
        <v>36877</v>
      </c>
      <c r="Q15" s="22">
        <v>43301</v>
      </c>
      <c r="R15" s="22">
        <v>42349</v>
      </c>
      <c r="S15" s="22">
        <v>65641</v>
      </c>
      <c r="T15" s="22">
        <v>77075</v>
      </c>
      <c r="U15" s="22">
        <v>49487</v>
      </c>
      <c r="V15" s="22">
        <v>17130</v>
      </c>
      <c r="W15" s="23">
        <f t="shared" si="27"/>
        <v>814848.30000000005</v>
      </c>
      <c r="X15" s="34">
        <f>W15-'2017 на 26.09'!U15</f>
        <v>71303.699999999953</v>
      </c>
      <c r="Y15" s="32">
        <f>W15-'2018 год ГАЙ'!W15</f>
        <v>16916</v>
      </c>
      <c r="Z15" s="37">
        <v>424187.29999999999</v>
      </c>
      <c r="AA15" s="33">
        <f t="shared" si="28"/>
        <v>1239035.6000000001</v>
      </c>
    </row>
    <row r="16" ht="24">
      <c r="A16" s="18">
        <f t="shared" si="29"/>
        <v>10</v>
      </c>
      <c r="B16" s="19" t="s">
        <v>26</v>
      </c>
      <c r="C16" s="20">
        <v>53048000</v>
      </c>
      <c r="D16" s="21">
        <v>6897</v>
      </c>
      <c r="E16" s="21">
        <f t="shared" si="25"/>
        <v>6940</v>
      </c>
      <c r="F16" s="21">
        <f t="shared" si="30"/>
        <v>43</v>
      </c>
      <c r="G16" s="22">
        <v>1769</v>
      </c>
      <c r="H16" s="22">
        <v>1769</v>
      </c>
      <c r="I16" s="22">
        <v>323</v>
      </c>
      <c r="J16" s="22">
        <v>1364</v>
      </c>
      <c r="K16" s="22">
        <v>1401</v>
      </c>
      <c r="L16" s="22">
        <v>281</v>
      </c>
      <c r="M16" s="22">
        <v>33</v>
      </c>
      <c r="N16" s="22"/>
      <c r="O16" s="22">
        <v>23792</v>
      </c>
      <c r="P16" s="22">
        <v>36877</v>
      </c>
      <c r="Q16" s="22">
        <v>43301</v>
      </c>
      <c r="R16" s="22">
        <v>42349</v>
      </c>
      <c r="S16" s="22">
        <v>65641</v>
      </c>
      <c r="T16" s="22">
        <v>77075</v>
      </c>
      <c r="U16" s="22">
        <v>49487</v>
      </c>
      <c r="V16" s="22">
        <v>17130</v>
      </c>
      <c r="W16" s="23">
        <f t="shared" si="27"/>
        <v>294327.90000000002</v>
      </c>
      <c r="X16" s="34">
        <f>W16-'2017 на 26.09'!U16</f>
        <v>17168.200000000012</v>
      </c>
      <c r="Y16" s="32">
        <f>W16-'2018 год ГАЙ'!W16</f>
        <v>15238.5</v>
      </c>
      <c r="Z16" s="37">
        <v>76682.200000000012</v>
      </c>
      <c r="AA16" s="33">
        <f t="shared" si="28"/>
        <v>371010.10000000003</v>
      </c>
    </row>
    <row r="17" ht="24">
      <c r="A17" s="18">
        <f t="shared" si="29"/>
        <v>11</v>
      </c>
      <c r="B17" s="19" t="s">
        <v>27</v>
      </c>
      <c r="C17" s="20">
        <v>53008000</v>
      </c>
      <c r="D17" s="21">
        <v>4926</v>
      </c>
      <c r="E17" s="21">
        <f t="shared" si="25"/>
        <v>5000</v>
      </c>
      <c r="F17" s="21">
        <f t="shared" si="30"/>
        <v>74</v>
      </c>
      <c r="G17" s="22">
        <v>1681</v>
      </c>
      <c r="H17" s="22">
        <v>1689</v>
      </c>
      <c r="I17" s="22">
        <v>264</v>
      </c>
      <c r="J17" s="22">
        <v>668</v>
      </c>
      <c r="K17" s="22">
        <v>659</v>
      </c>
      <c r="L17" s="22">
        <v>39</v>
      </c>
      <c r="M17" s="22"/>
      <c r="N17" s="22"/>
      <c r="O17" s="22">
        <v>23792</v>
      </c>
      <c r="P17" s="22">
        <v>36877</v>
      </c>
      <c r="Q17" s="22">
        <v>43301</v>
      </c>
      <c r="R17" s="22">
        <v>42349</v>
      </c>
      <c r="S17" s="22">
        <v>65641</v>
      </c>
      <c r="T17" s="22">
        <v>77075</v>
      </c>
      <c r="U17" s="22">
        <v>49487</v>
      </c>
      <c r="V17" s="22">
        <v>17130</v>
      </c>
      <c r="W17" s="23">
        <f t="shared" si="27"/>
        <v>188263.5</v>
      </c>
      <c r="X17" s="34">
        <f>W17-'2017 на 26.09'!U17</f>
        <v>10289</v>
      </c>
      <c r="Y17" s="32">
        <f>W17-'2018 год ГАЙ'!W17</f>
        <v>5814.0999999999767</v>
      </c>
      <c r="Z17" s="37">
        <v>60382.699999999997</v>
      </c>
      <c r="AA17" s="33">
        <f t="shared" si="28"/>
        <v>248646.20000000001</v>
      </c>
    </row>
    <row r="18" ht="16.5">
      <c r="A18" s="18">
        <f t="shared" si="29"/>
        <v>12</v>
      </c>
      <c r="B18" s="19" t="s">
        <v>28</v>
      </c>
      <c r="C18" s="20">
        <v>53047000</v>
      </c>
      <c r="D18" s="21">
        <v>2545</v>
      </c>
      <c r="E18" s="21">
        <f t="shared" si="25"/>
        <v>2669</v>
      </c>
      <c r="F18" s="21">
        <f t="shared" si="30"/>
        <v>124</v>
      </c>
      <c r="G18" s="22">
        <v>1073</v>
      </c>
      <c r="H18" s="22">
        <v>1081</v>
      </c>
      <c r="I18" s="22">
        <v>116</v>
      </c>
      <c r="J18" s="22">
        <v>176</v>
      </c>
      <c r="K18" s="22">
        <v>204</v>
      </c>
      <c r="L18" s="22">
        <v>19</v>
      </c>
      <c r="M18" s="22"/>
      <c r="N18" s="22"/>
      <c r="O18" s="22">
        <v>23792</v>
      </c>
      <c r="P18" s="22">
        <v>36877</v>
      </c>
      <c r="Q18" s="22">
        <v>43301</v>
      </c>
      <c r="R18" s="22">
        <v>42349</v>
      </c>
      <c r="S18" s="22">
        <v>65641</v>
      </c>
      <c r="T18" s="22">
        <v>77075</v>
      </c>
      <c r="U18" s="22">
        <v>49487</v>
      </c>
      <c r="V18" s="22">
        <v>17130</v>
      </c>
      <c r="W18" s="23">
        <f t="shared" si="27"/>
        <v>92724.400000000009</v>
      </c>
      <c r="X18" s="34">
        <f>W18-'2017 на 26.09'!U18</f>
        <v>7957.9000000000087</v>
      </c>
      <c r="Y18" s="32">
        <f>W18-'2018 год ГАЙ'!W18</f>
        <v>5635.8000000000029</v>
      </c>
      <c r="Z18" s="37">
        <v>40028.399999999994</v>
      </c>
      <c r="AA18" s="33">
        <f t="shared" si="28"/>
        <v>132752.79999999999</v>
      </c>
    </row>
    <row r="19" ht="16.5">
      <c r="A19" s="18">
        <f t="shared" si="29"/>
        <v>13</v>
      </c>
      <c r="B19" s="19" t="s">
        <v>29</v>
      </c>
      <c r="C19" s="20">
        <v>53009000</v>
      </c>
      <c r="D19" s="21">
        <v>1037</v>
      </c>
      <c r="E19" s="21">
        <f t="shared" si="25"/>
        <v>1090</v>
      </c>
      <c r="F19" s="21">
        <f t="shared" si="30"/>
        <v>53</v>
      </c>
      <c r="G19" s="22">
        <v>520</v>
      </c>
      <c r="H19" s="22">
        <v>500</v>
      </c>
      <c r="I19" s="22">
        <v>70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23792</v>
      </c>
      <c r="P19" s="22">
        <v>36877</v>
      </c>
      <c r="Q19" s="22">
        <v>43301</v>
      </c>
      <c r="R19" s="22">
        <v>42349</v>
      </c>
      <c r="S19" s="22">
        <v>65641</v>
      </c>
      <c r="T19" s="22">
        <v>77075</v>
      </c>
      <c r="U19" s="22">
        <v>49487</v>
      </c>
      <c r="V19" s="22">
        <v>17130</v>
      </c>
      <c r="W19" s="23">
        <f t="shared" si="27"/>
        <v>33841.400000000001</v>
      </c>
      <c r="X19" s="34">
        <f>W19-'2017 на 26.09'!U19</f>
        <v>4410.2999999999993</v>
      </c>
      <c r="Y19" s="32">
        <f>W19-'2018 год ГАЙ'!W19</f>
        <v>4689.5999999999985</v>
      </c>
      <c r="Z19" s="37">
        <v>22867.900000000001</v>
      </c>
      <c r="AA19" s="33">
        <f t="shared" si="28"/>
        <v>56709.300000000003</v>
      </c>
    </row>
    <row r="20" ht="16.5">
      <c r="A20" s="18">
        <f t="shared" si="29"/>
        <v>14</v>
      </c>
      <c r="B20" s="24" t="s">
        <v>30</v>
      </c>
      <c r="C20" s="25">
        <v>53011999</v>
      </c>
      <c r="D20" s="21">
        <v>2700</v>
      </c>
      <c r="E20" s="21">
        <f t="shared" si="25"/>
        <v>2742</v>
      </c>
      <c r="F20" s="21">
        <f t="shared" si="30"/>
        <v>42</v>
      </c>
      <c r="G20" s="22"/>
      <c r="H20" s="22"/>
      <c r="I20" s="22"/>
      <c r="J20" s="22">
        <v>1223</v>
      </c>
      <c r="K20" s="22">
        <v>1345</v>
      </c>
      <c r="L20" s="22">
        <v>174</v>
      </c>
      <c r="M20" s="22"/>
      <c r="N20" s="22"/>
      <c r="O20" s="22">
        <v>23792</v>
      </c>
      <c r="P20" s="22">
        <v>36877</v>
      </c>
      <c r="Q20" s="22">
        <v>43301</v>
      </c>
      <c r="R20" s="22">
        <v>42349</v>
      </c>
      <c r="S20" s="22">
        <v>65641</v>
      </c>
      <c r="T20" s="22">
        <v>77075</v>
      </c>
      <c r="U20" s="22">
        <v>49487</v>
      </c>
      <c r="V20" s="22">
        <v>17130</v>
      </c>
      <c r="W20" s="23">
        <f t="shared" si="27"/>
        <v>153491</v>
      </c>
      <c r="X20" s="34">
        <f>W20-'2017 на 26.09'!U20</f>
        <v>4185.1000000000058</v>
      </c>
      <c r="Y20" s="32">
        <f>W20-'2018 год ГАЙ'!W20</f>
        <v>3891.1000000000058</v>
      </c>
      <c r="Z20" s="37">
        <v>29276.400000000001</v>
      </c>
      <c r="AA20" s="33">
        <f t="shared" si="28"/>
        <v>182767.39999999999</v>
      </c>
    </row>
    <row r="21" ht="16.5">
      <c r="A21" s="18">
        <f t="shared" si="29"/>
        <v>15</v>
      </c>
      <c r="B21" s="24" t="s">
        <v>31</v>
      </c>
      <c r="C21" s="25">
        <v>53012999</v>
      </c>
      <c r="D21" s="21">
        <v>3265</v>
      </c>
      <c r="E21" s="21">
        <f t="shared" si="25"/>
        <v>3303</v>
      </c>
      <c r="F21" s="21">
        <f t="shared" si="30"/>
        <v>38</v>
      </c>
      <c r="G21" s="22"/>
      <c r="H21" s="22"/>
      <c r="I21" s="22"/>
      <c r="J21" s="22">
        <v>1425</v>
      </c>
      <c r="K21" s="22">
        <v>1654</v>
      </c>
      <c r="L21" s="22">
        <v>224</v>
      </c>
      <c r="M21" s="22"/>
      <c r="N21" s="22"/>
      <c r="O21" s="22">
        <v>23792</v>
      </c>
      <c r="P21" s="22">
        <v>36877</v>
      </c>
      <c r="Q21" s="22">
        <v>43301</v>
      </c>
      <c r="R21" s="22">
        <v>42349</v>
      </c>
      <c r="S21" s="22">
        <v>65641</v>
      </c>
      <c r="T21" s="22">
        <v>77075</v>
      </c>
      <c r="U21" s="22">
        <v>49487</v>
      </c>
      <c r="V21" s="22">
        <v>17130</v>
      </c>
      <c r="W21" s="23">
        <f t="shared" si="27"/>
        <v>186182.30000000002</v>
      </c>
      <c r="X21" s="34">
        <f>W21-'2017 на 26.09'!U21</f>
        <v>10629</v>
      </c>
      <c r="Y21" s="32">
        <f>W21-'2018 год ГАЙ'!W21</f>
        <v>6278</v>
      </c>
      <c r="Z21" s="37">
        <v>32241.400000000001</v>
      </c>
      <c r="AA21" s="33">
        <f t="shared" si="28"/>
        <v>218423.70000000001</v>
      </c>
    </row>
    <row r="22" ht="16.5">
      <c r="A22" s="18">
        <f t="shared" si="29"/>
        <v>16</v>
      </c>
      <c r="B22" s="24" t="s">
        <v>32</v>
      </c>
      <c r="C22" s="25">
        <v>53013999</v>
      </c>
      <c r="D22" s="21">
        <v>1600</v>
      </c>
      <c r="E22" s="21">
        <f t="shared" si="25"/>
        <v>1645</v>
      </c>
      <c r="F22" s="21">
        <f t="shared" si="30"/>
        <v>45</v>
      </c>
      <c r="G22" s="22"/>
      <c r="H22" s="22"/>
      <c r="I22" s="22"/>
      <c r="J22" s="22">
        <v>738</v>
      </c>
      <c r="K22" s="22">
        <v>804</v>
      </c>
      <c r="L22" s="22">
        <v>103</v>
      </c>
      <c r="M22" s="22"/>
      <c r="N22" s="22"/>
      <c r="O22" s="22">
        <v>23792</v>
      </c>
      <c r="P22" s="22">
        <v>36877</v>
      </c>
      <c r="Q22" s="22">
        <v>43301</v>
      </c>
      <c r="R22" s="22">
        <v>42349</v>
      </c>
      <c r="S22" s="22">
        <v>65641</v>
      </c>
      <c r="T22" s="22">
        <v>77075</v>
      </c>
      <c r="U22" s="22">
        <v>49487</v>
      </c>
      <c r="V22" s="22">
        <v>17130</v>
      </c>
      <c r="W22" s="23">
        <f t="shared" si="27"/>
        <v>91967.700000000012</v>
      </c>
      <c r="X22" s="34">
        <f>W22-'2017 на 26.09'!U22</f>
        <v>2465.7000000000116</v>
      </c>
      <c r="Y22" s="32">
        <f>W22-'2018 год ГАЙ'!W22</f>
        <v>2524.5</v>
      </c>
      <c r="Z22" s="37">
        <v>15412.799999999999</v>
      </c>
      <c r="AA22" s="33">
        <f t="shared" si="28"/>
        <v>107380.50000000001</v>
      </c>
    </row>
    <row r="23" ht="16.5">
      <c r="A23" s="18">
        <f t="shared" si="29"/>
        <v>17</v>
      </c>
      <c r="B23" s="24" t="s">
        <v>33</v>
      </c>
      <c r="C23" s="25">
        <v>53014999</v>
      </c>
      <c r="D23" s="21">
        <v>1886</v>
      </c>
      <c r="E23" s="21">
        <f t="shared" si="25"/>
        <v>1890</v>
      </c>
      <c r="F23" s="21">
        <f t="shared" si="30"/>
        <v>4</v>
      </c>
      <c r="G23" s="22">
        <v>0</v>
      </c>
      <c r="H23" s="22">
        <v>0</v>
      </c>
      <c r="I23" s="22">
        <v>0</v>
      </c>
      <c r="J23" s="22">
        <v>863</v>
      </c>
      <c r="K23" s="22">
        <v>892</v>
      </c>
      <c r="L23" s="22">
        <v>135</v>
      </c>
      <c r="M23" s="22">
        <v>0</v>
      </c>
      <c r="N23" s="22">
        <v>0</v>
      </c>
      <c r="O23" s="22">
        <v>23792</v>
      </c>
      <c r="P23" s="22">
        <v>36877</v>
      </c>
      <c r="Q23" s="22">
        <v>43301</v>
      </c>
      <c r="R23" s="22">
        <v>42349</v>
      </c>
      <c r="S23" s="22">
        <v>65641</v>
      </c>
      <c r="T23" s="22">
        <v>77075</v>
      </c>
      <c r="U23" s="22">
        <v>49487</v>
      </c>
      <c r="V23" s="22">
        <v>17130</v>
      </c>
      <c r="W23" s="23">
        <f t="shared" si="27"/>
        <v>105504.10000000001</v>
      </c>
      <c r="X23" s="34">
        <f>W23-'2017 на 26.09'!U23</f>
        <v>1613.8000000000029</v>
      </c>
      <c r="Y23" s="32">
        <f>W23-'2018 год ГАЙ'!W23</f>
        <v>3268.8000000000029</v>
      </c>
      <c r="Z23" s="37">
        <v>21236</v>
      </c>
      <c r="AA23" s="33">
        <f t="shared" si="28"/>
        <v>126740.10000000001</v>
      </c>
    </row>
    <row r="24" ht="16.5">
      <c r="A24" s="18">
        <f t="shared" si="29"/>
        <v>18</v>
      </c>
      <c r="B24" s="24" t="s">
        <v>34</v>
      </c>
      <c r="C24" s="25">
        <v>53015999</v>
      </c>
      <c r="D24" s="21">
        <v>1833</v>
      </c>
      <c r="E24" s="21">
        <f t="shared" si="25"/>
        <v>1845</v>
      </c>
      <c r="F24" s="21">
        <f t="shared" si="30"/>
        <v>12</v>
      </c>
      <c r="G24" s="22"/>
      <c r="H24" s="22"/>
      <c r="I24" s="22"/>
      <c r="J24" s="22">
        <v>818</v>
      </c>
      <c r="K24" s="22">
        <v>893</v>
      </c>
      <c r="L24" s="22">
        <v>126</v>
      </c>
      <c r="M24" s="22">
        <v>8</v>
      </c>
      <c r="N24" s="22"/>
      <c r="O24" s="22">
        <v>23792</v>
      </c>
      <c r="P24" s="22">
        <v>36877</v>
      </c>
      <c r="Q24" s="22">
        <v>43301</v>
      </c>
      <c r="R24" s="22">
        <v>42349</v>
      </c>
      <c r="S24" s="22">
        <v>65641</v>
      </c>
      <c r="T24" s="22">
        <v>77075</v>
      </c>
      <c r="U24" s="22">
        <v>49487</v>
      </c>
      <c r="V24" s="22">
        <v>17130</v>
      </c>
      <c r="W24" s="23">
        <f t="shared" si="27"/>
        <v>103366.20000000001</v>
      </c>
      <c r="X24" s="34">
        <f>W24-'2017 на 26.09'!U24</f>
        <v>3428.2000000000116</v>
      </c>
      <c r="Y24" s="32">
        <f>W24-'2018 год ГАЙ'!W24</f>
        <v>790.90000000000873</v>
      </c>
      <c r="Z24" s="37">
        <v>17442.900000000001</v>
      </c>
      <c r="AA24" s="33">
        <f t="shared" si="28"/>
        <v>120809.10000000001</v>
      </c>
    </row>
    <row r="25" ht="16.5">
      <c r="A25" s="18">
        <f t="shared" si="29"/>
        <v>19</v>
      </c>
      <c r="B25" s="24" t="s">
        <v>35</v>
      </c>
      <c r="C25" s="25">
        <v>53016999</v>
      </c>
      <c r="D25" s="21">
        <v>1831</v>
      </c>
      <c r="E25" s="21">
        <f t="shared" si="25"/>
        <v>1860</v>
      </c>
      <c r="F25" s="21">
        <f t="shared" si="30"/>
        <v>29</v>
      </c>
      <c r="G25" s="22"/>
      <c r="H25" s="22"/>
      <c r="I25" s="22"/>
      <c r="J25" s="22">
        <v>867</v>
      </c>
      <c r="K25" s="22">
        <v>924</v>
      </c>
      <c r="L25" s="22">
        <v>69</v>
      </c>
      <c r="M25" s="22"/>
      <c r="N25" s="22"/>
      <c r="O25" s="22">
        <v>23792</v>
      </c>
      <c r="P25" s="22">
        <v>36877</v>
      </c>
      <c r="Q25" s="22">
        <v>43301</v>
      </c>
      <c r="R25" s="22">
        <v>42349</v>
      </c>
      <c r="S25" s="22">
        <v>65641</v>
      </c>
      <c r="T25" s="22">
        <v>77075</v>
      </c>
      <c r="U25" s="22">
        <v>49487</v>
      </c>
      <c r="V25" s="22">
        <v>17130</v>
      </c>
      <c r="W25" s="23">
        <f t="shared" si="27"/>
        <v>102687</v>
      </c>
      <c r="X25" s="34">
        <f>W25-'2017 на 26.09'!U25</f>
        <v>4224</v>
      </c>
      <c r="Y25" s="32">
        <f>W25-'2018 год ГАЙ'!W25</f>
        <v>-460.90000000000873</v>
      </c>
      <c r="Z25" s="37">
        <v>14157.4</v>
      </c>
      <c r="AA25" s="33">
        <f t="shared" si="28"/>
        <v>116844.39999999999</v>
      </c>
    </row>
    <row r="26" ht="16.5">
      <c r="A26" s="18">
        <f t="shared" si="29"/>
        <v>20</v>
      </c>
      <c r="B26" s="24" t="s">
        <v>36</v>
      </c>
      <c r="C26" s="25">
        <v>53017999</v>
      </c>
      <c r="D26" s="21">
        <v>3527</v>
      </c>
      <c r="E26" s="21">
        <f t="shared" si="25"/>
        <v>3580</v>
      </c>
      <c r="F26" s="21">
        <f t="shared" si="30"/>
        <v>53</v>
      </c>
      <c r="G26" s="22"/>
      <c r="H26" s="22"/>
      <c r="I26" s="22"/>
      <c r="J26" s="22">
        <v>1684</v>
      </c>
      <c r="K26" s="22">
        <v>1773</v>
      </c>
      <c r="L26" s="22">
        <v>123</v>
      </c>
      <c r="M26" s="22"/>
      <c r="N26" s="22"/>
      <c r="O26" s="22">
        <v>23792</v>
      </c>
      <c r="P26" s="22">
        <v>36877</v>
      </c>
      <c r="Q26" s="22">
        <v>43301</v>
      </c>
      <c r="R26" s="22">
        <v>42349</v>
      </c>
      <c r="S26" s="22">
        <v>65641</v>
      </c>
      <c r="T26" s="22">
        <v>77075</v>
      </c>
      <c r="U26" s="22">
        <v>49487</v>
      </c>
      <c r="V26" s="22">
        <v>17130</v>
      </c>
      <c r="W26" s="23">
        <f t="shared" si="27"/>
        <v>197177.40000000002</v>
      </c>
      <c r="X26" s="34">
        <f>W26-'2017 на 26.09'!U26</f>
        <v>11909.5</v>
      </c>
      <c r="Y26" s="32">
        <f>W26-'2018 год ГАЙ'!W26</f>
        <v>6181.2000000000116</v>
      </c>
      <c r="Z26" s="37">
        <v>34538.599999999999</v>
      </c>
      <c r="AA26" s="33">
        <f t="shared" si="28"/>
        <v>231716.00000000003</v>
      </c>
    </row>
    <row r="27" ht="16.5">
      <c r="A27" s="18">
        <f t="shared" si="29"/>
        <v>21</v>
      </c>
      <c r="B27" s="24" t="s">
        <v>37</v>
      </c>
      <c r="C27" s="25">
        <v>53020999</v>
      </c>
      <c r="D27" s="21">
        <v>1447</v>
      </c>
      <c r="E27" s="21">
        <f t="shared" si="25"/>
        <v>1440</v>
      </c>
      <c r="F27" s="21">
        <f t="shared" si="30"/>
        <v>-7</v>
      </c>
      <c r="G27" s="22"/>
      <c r="H27" s="22"/>
      <c r="I27" s="22"/>
      <c r="J27" s="22">
        <v>598</v>
      </c>
      <c r="K27" s="22">
        <v>758</v>
      </c>
      <c r="L27" s="22">
        <v>84</v>
      </c>
      <c r="M27" s="22"/>
      <c r="N27" s="22"/>
      <c r="O27" s="22">
        <v>23792</v>
      </c>
      <c r="P27" s="22">
        <v>36877</v>
      </c>
      <c r="Q27" s="22">
        <v>43301</v>
      </c>
      <c r="R27" s="22">
        <v>42349</v>
      </c>
      <c r="S27" s="22">
        <v>65641</v>
      </c>
      <c r="T27" s="22">
        <v>77075</v>
      </c>
      <c r="U27" s="22">
        <v>49487</v>
      </c>
      <c r="V27" s="22">
        <v>17130</v>
      </c>
      <c r="W27" s="23">
        <f t="shared" si="27"/>
        <v>81554.900000000009</v>
      </c>
      <c r="X27" s="34">
        <f>W27-'2017 на 26.09'!U27</f>
        <v>1447.4000000000087</v>
      </c>
      <c r="Y27" s="32">
        <f>W27-'2018 год ГАЙ'!W27</f>
        <v>-129</v>
      </c>
      <c r="Z27" s="37">
        <v>14424.5</v>
      </c>
      <c r="AA27" s="33">
        <f t="shared" si="28"/>
        <v>95979.400000000009</v>
      </c>
    </row>
    <row r="28" ht="16.5">
      <c r="A28" s="18">
        <f t="shared" si="29"/>
        <v>22</v>
      </c>
      <c r="B28" s="24" t="s">
        <v>38</v>
      </c>
      <c r="C28" s="25">
        <v>53021999</v>
      </c>
      <c r="D28" s="21">
        <v>1839</v>
      </c>
      <c r="E28" s="21">
        <f t="shared" si="25"/>
        <v>1831</v>
      </c>
      <c r="F28" s="21">
        <f t="shared" si="30"/>
        <v>-8</v>
      </c>
      <c r="G28" s="22">
        <v>0</v>
      </c>
      <c r="H28" s="22">
        <v>0</v>
      </c>
      <c r="I28" s="22">
        <v>0</v>
      </c>
      <c r="J28" s="22">
        <v>821</v>
      </c>
      <c r="K28" s="22">
        <v>841</v>
      </c>
      <c r="L28" s="22">
        <v>169</v>
      </c>
      <c r="M28" s="22"/>
      <c r="N28" s="22"/>
      <c r="O28" s="22">
        <v>23792</v>
      </c>
      <c r="P28" s="22">
        <v>36877</v>
      </c>
      <c r="Q28" s="22">
        <v>43301</v>
      </c>
      <c r="R28" s="22">
        <v>42349</v>
      </c>
      <c r="S28" s="22">
        <v>65641</v>
      </c>
      <c r="T28" s="22">
        <v>77075</v>
      </c>
      <c r="U28" s="22">
        <v>49487</v>
      </c>
      <c r="V28" s="22">
        <v>17130</v>
      </c>
      <c r="W28" s="23">
        <f t="shared" si="27"/>
        <v>102998.3</v>
      </c>
      <c r="X28" s="34">
        <f>W28-'2017 на 26.09'!U28</f>
        <v>2914.3999999999942</v>
      </c>
      <c r="Y28" s="32">
        <f>W28-'2018 год ГАЙ'!W28</f>
        <v>1718</v>
      </c>
      <c r="Z28" s="37">
        <v>20514.799999999999</v>
      </c>
      <c r="AA28" s="33">
        <f t="shared" si="28"/>
        <v>123513.10000000001</v>
      </c>
    </row>
    <row r="29" ht="16.5">
      <c r="A29" s="18">
        <f t="shared" si="29"/>
        <v>23</v>
      </c>
      <c r="B29" s="24" t="s">
        <v>39</v>
      </c>
      <c r="C29" s="25">
        <v>53022999</v>
      </c>
      <c r="D29" s="21">
        <v>2934</v>
      </c>
      <c r="E29" s="21">
        <f t="shared" si="25"/>
        <v>3026</v>
      </c>
      <c r="F29" s="21">
        <f t="shared" si="30"/>
        <v>92</v>
      </c>
      <c r="G29" s="22"/>
      <c r="H29" s="22"/>
      <c r="I29" s="22"/>
      <c r="J29" s="22">
        <v>1365</v>
      </c>
      <c r="K29" s="22">
        <v>1493</v>
      </c>
      <c r="L29" s="22">
        <v>168</v>
      </c>
      <c r="M29" s="22"/>
      <c r="N29" s="22">
        <v>0</v>
      </c>
      <c r="O29" s="22">
        <v>23792</v>
      </c>
      <c r="P29" s="22">
        <v>36877</v>
      </c>
      <c r="Q29" s="22">
        <v>43301</v>
      </c>
      <c r="R29" s="22">
        <v>42349</v>
      </c>
      <c r="S29" s="22">
        <v>65641</v>
      </c>
      <c r="T29" s="22">
        <v>77075</v>
      </c>
      <c r="U29" s="22">
        <v>49487</v>
      </c>
      <c r="V29" s="22">
        <v>17130</v>
      </c>
      <c r="W29" s="23">
        <f t="shared" si="27"/>
        <v>168757</v>
      </c>
      <c r="X29" s="34">
        <f>W29-'2017 на 26.09'!U29</f>
        <v>12591.600000000006</v>
      </c>
      <c r="Y29" s="32">
        <f>W29-'2018 год ГАЙ'!W29</f>
        <v>9564.8999999999942</v>
      </c>
      <c r="Z29" s="37">
        <v>34752.300000000003</v>
      </c>
      <c r="AA29" s="33">
        <f t="shared" si="28"/>
        <v>203509.29999999999</v>
      </c>
    </row>
    <row r="30" ht="16.5">
      <c r="A30" s="18">
        <f t="shared" si="29"/>
        <v>24</v>
      </c>
      <c r="B30" s="24" t="s">
        <v>40</v>
      </c>
      <c r="C30" s="25">
        <v>53023999</v>
      </c>
      <c r="D30" s="21">
        <v>1879</v>
      </c>
      <c r="E30" s="21">
        <f t="shared" si="25"/>
        <v>1860</v>
      </c>
      <c r="F30" s="21">
        <f t="shared" si="30"/>
        <v>-19</v>
      </c>
      <c r="G30" s="22">
        <v>0</v>
      </c>
      <c r="H30" s="22">
        <v>0</v>
      </c>
      <c r="I30" s="22">
        <v>0</v>
      </c>
      <c r="J30" s="22">
        <v>832</v>
      </c>
      <c r="K30" s="22">
        <v>920</v>
      </c>
      <c r="L30" s="22">
        <v>108</v>
      </c>
      <c r="M30" s="22"/>
      <c r="N30" s="22"/>
      <c r="O30" s="22">
        <v>23792</v>
      </c>
      <c r="P30" s="22">
        <v>36877</v>
      </c>
      <c r="Q30" s="22">
        <v>43301</v>
      </c>
      <c r="R30" s="22">
        <v>42349</v>
      </c>
      <c r="S30" s="22">
        <v>65641</v>
      </c>
      <c r="T30" s="22">
        <v>77075</v>
      </c>
      <c r="U30" s="22">
        <v>49487</v>
      </c>
      <c r="V30" s="22">
        <v>17130</v>
      </c>
      <c r="W30" s="23">
        <f t="shared" si="27"/>
        <v>103948.20000000001</v>
      </c>
      <c r="X30" s="34">
        <f>W30-'2017 на 26.09'!U30</f>
        <v>-1414.8999999999942</v>
      </c>
      <c r="Y30" s="32">
        <f>W30-'2018 год ГАЙ'!W30</f>
        <v>444.5</v>
      </c>
      <c r="Z30" s="37">
        <v>20888.799999999999</v>
      </c>
      <c r="AA30" s="33">
        <f t="shared" si="28"/>
        <v>124837.00000000001</v>
      </c>
    </row>
    <row r="31" ht="16.5">
      <c r="A31" s="18">
        <f t="shared" si="29"/>
        <v>25</v>
      </c>
      <c r="B31" s="24" t="s">
        <v>41</v>
      </c>
      <c r="C31" s="25">
        <v>53024999</v>
      </c>
      <c r="D31" s="21">
        <v>2445</v>
      </c>
      <c r="E31" s="21">
        <f t="shared" si="25"/>
        <v>2486</v>
      </c>
      <c r="F31" s="21">
        <f t="shared" si="30"/>
        <v>41</v>
      </c>
      <c r="G31" s="22">
        <v>0</v>
      </c>
      <c r="H31" s="22">
        <v>0</v>
      </c>
      <c r="I31" s="22">
        <v>0</v>
      </c>
      <c r="J31" s="22">
        <v>1182</v>
      </c>
      <c r="K31" s="22">
        <v>1131</v>
      </c>
      <c r="L31" s="22">
        <v>173</v>
      </c>
      <c r="M31" s="22"/>
      <c r="N31" s="22"/>
      <c r="O31" s="22">
        <v>23792</v>
      </c>
      <c r="P31" s="22">
        <v>36877</v>
      </c>
      <c r="Q31" s="22">
        <v>43301</v>
      </c>
      <c r="R31" s="22">
        <v>42349</v>
      </c>
      <c r="S31" s="22">
        <v>65641</v>
      </c>
      <c r="T31" s="22">
        <v>77075</v>
      </c>
      <c r="U31" s="22">
        <v>49487</v>
      </c>
      <c r="V31" s="22">
        <v>17130</v>
      </c>
      <c r="W31" s="23">
        <f t="shared" si="27"/>
        <v>137630.5</v>
      </c>
      <c r="X31" s="34">
        <f>W31-'2017 на 26.09'!U31</f>
        <v>8242</v>
      </c>
      <c r="Y31" s="32">
        <f>W31-'2018 год ГАЙ'!W31</f>
        <v>5043</v>
      </c>
      <c r="Z31" s="37">
        <v>29944.200000000001</v>
      </c>
      <c r="AA31" s="33">
        <f t="shared" si="28"/>
        <v>167574.70000000001</v>
      </c>
    </row>
    <row r="32" ht="16.5">
      <c r="A32" s="18">
        <f t="shared" si="29"/>
        <v>26</v>
      </c>
      <c r="B32" s="24" t="s">
        <v>42</v>
      </c>
      <c r="C32" s="25">
        <v>53026999</v>
      </c>
      <c r="D32" s="21">
        <v>1646</v>
      </c>
      <c r="E32" s="21">
        <f t="shared" si="25"/>
        <v>1655</v>
      </c>
      <c r="F32" s="21">
        <f t="shared" si="30"/>
        <v>9</v>
      </c>
      <c r="G32" s="22"/>
      <c r="H32" s="22"/>
      <c r="I32" s="22"/>
      <c r="J32" s="22">
        <v>729</v>
      </c>
      <c r="K32" s="22">
        <v>829</v>
      </c>
      <c r="L32" s="22">
        <v>97</v>
      </c>
      <c r="M32" s="22"/>
      <c r="N32" s="22"/>
      <c r="O32" s="22">
        <v>23792</v>
      </c>
      <c r="P32" s="22">
        <v>36877</v>
      </c>
      <c r="Q32" s="22">
        <v>43301</v>
      </c>
      <c r="R32" s="22">
        <v>42349</v>
      </c>
      <c r="S32" s="22">
        <v>65641</v>
      </c>
      <c r="T32" s="22">
        <v>77075</v>
      </c>
      <c r="U32" s="22">
        <v>49487</v>
      </c>
      <c r="V32" s="22">
        <v>17130</v>
      </c>
      <c r="W32" s="23">
        <f t="shared" si="27"/>
        <v>92765.100000000006</v>
      </c>
      <c r="X32" s="34">
        <f>W32-'2017 на 26.09'!U32</f>
        <v>1854.5</v>
      </c>
      <c r="Y32" s="32">
        <f>W32-'2018 год ГАЙ'!W32</f>
        <v>771.60000000000582</v>
      </c>
      <c r="Z32" s="37">
        <v>20568.200000000001</v>
      </c>
      <c r="AA32" s="33">
        <f t="shared" si="28"/>
        <v>113333.3</v>
      </c>
    </row>
    <row r="33" ht="16.5">
      <c r="A33" s="18">
        <f t="shared" si="29"/>
        <v>27</v>
      </c>
      <c r="B33" s="24" t="s">
        <v>43</v>
      </c>
      <c r="C33" s="25">
        <v>53027999</v>
      </c>
      <c r="D33" s="21">
        <v>1239</v>
      </c>
      <c r="E33" s="21">
        <f t="shared" si="25"/>
        <v>1257</v>
      </c>
      <c r="F33" s="21">
        <f t="shared" si="30"/>
        <v>18</v>
      </c>
      <c r="G33" s="22"/>
      <c r="H33" s="22"/>
      <c r="I33" s="22"/>
      <c r="J33" s="22">
        <v>537</v>
      </c>
      <c r="K33" s="22">
        <v>597</v>
      </c>
      <c r="L33" s="22">
        <v>123</v>
      </c>
      <c r="M33" s="22"/>
      <c r="N33" s="22"/>
      <c r="O33" s="22">
        <v>23792</v>
      </c>
      <c r="P33" s="22">
        <v>36877</v>
      </c>
      <c r="Q33" s="22">
        <v>43301</v>
      </c>
      <c r="R33" s="22">
        <v>42349</v>
      </c>
      <c r="S33" s="22">
        <v>65641</v>
      </c>
      <c r="T33" s="22">
        <v>77075</v>
      </c>
      <c r="U33" s="22">
        <v>49487</v>
      </c>
      <c r="V33" s="22">
        <v>17130</v>
      </c>
      <c r="W33" s="23">
        <f t="shared" si="27"/>
        <v>71409.300000000003</v>
      </c>
      <c r="X33" s="34">
        <f>W33-'2017 на 26.09'!U33</f>
        <v>914.69999999999709</v>
      </c>
      <c r="Y33" s="32">
        <f>W33-'2018 год ГАЙ'!W33</f>
        <v>-905.60000000000582</v>
      </c>
      <c r="Z33" s="37">
        <v>10551.200000000001</v>
      </c>
      <c r="AA33" s="33">
        <f t="shared" si="28"/>
        <v>81960.5</v>
      </c>
    </row>
    <row r="34" ht="16.5">
      <c r="A34" s="18">
        <f t="shared" si="29"/>
        <v>28</v>
      </c>
      <c r="B34" s="24" t="s">
        <v>44</v>
      </c>
      <c r="C34" s="25">
        <v>53028999</v>
      </c>
      <c r="D34" s="21">
        <v>3717</v>
      </c>
      <c r="E34" s="21">
        <f t="shared" si="25"/>
        <v>3725</v>
      </c>
      <c r="F34" s="21">
        <f t="shared" si="30"/>
        <v>8</v>
      </c>
      <c r="G34" s="22"/>
      <c r="H34" s="22"/>
      <c r="I34" s="22"/>
      <c r="J34" s="22">
        <v>1713</v>
      </c>
      <c r="K34" s="22">
        <v>1750</v>
      </c>
      <c r="L34" s="22">
        <v>262</v>
      </c>
      <c r="M34" s="22"/>
      <c r="N34" s="22"/>
      <c r="O34" s="22">
        <v>23792</v>
      </c>
      <c r="P34" s="22">
        <v>36877</v>
      </c>
      <c r="Q34" s="22">
        <v>43301</v>
      </c>
      <c r="R34" s="22">
        <v>42349</v>
      </c>
      <c r="S34" s="22">
        <v>65641</v>
      </c>
      <c r="T34" s="22">
        <v>77075</v>
      </c>
      <c r="U34" s="22">
        <v>49487</v>
      </c>
      <c r="V34" s="22">
        <v>17130</v>
      </c>
      <c r="W34" s="23">
        <f t="shared" si="27"/>
        <v>207609.20000000001</v>
      </c>
      <c r="X34" s="34">
        <f>W34-'2017 на 26.09'!U34</f>
        <v>10713.200000000012</v>
      </c>
      <c r="Y34" s="32">
        <f>W34-'2018 год ГАЙ'!W34</f>
        <v>5877.7999999999884</v>
      </c>
      <c r="Z34" s="37">
        <v>47547.400000000001</v>
      </c>
      <c r="AA34" s="33">
        <f t="shared" si="28"/>
        <v>255156.60000000001</v>
      </c>
    </row>
    <row r="35" ht="16.5">
      <c r="A35" s="18">
        <f t="shared" si="29"/>
        <v>29</v>
      </c>
      <c r="B35" s="24" t="s">
        <v>45</v>
      </c>
      <c r="C35" s="25">
        <v>53029999</v>
      </c>
      <c r="D35" s="21">
        <v>4067</v>
      </c>
      <c r="E35" s="21">
        <f t="shared" si="25"/>
        <v>4221</v>
      </c>
      <c r="F35" s="21">
        <f t="shared" si="30"/>
        <v>154</v>
      </c>
      <c r="G35" s="22"/>
      <c r="H35" s="22"/>
      <c r="I35" s="22"/>
      <c r="J35" s="22">
        <v>1984</v>
      </c>
      <c r="K35" s="22">
        <v>1908</v>
      </c>
      <c r="L35" s="22">
        <v>279</v>
      </c>
      <c r="M35" s="22">
        <v>48</v>
      </c>
      <c r="N35" s="22">
        <v>2</v>
      </c>
      <c r="O35" s="22">
        <v>23792</v>
      </c>
      <c r="P35" s="22">
        <v>36877</v>
      </c>
      <c r="Q35" s="22">
        <v>43301</v>
      </c>
      <c r="R35" s="22">
        <v>42349</v>
      </c>
      <c r="S35" s="22">
        <v>65641</v>
      </c>
      <c r="T35" s="22">
        <v>77075</v>
      </c>
      <c r="U35" s="22">
        <v>49487</v>
      </c>
      <c r="V35" s="22">
        <v>17130</v>
      </c>
      <c r="W35" s="23">
        <f t="shared" si="27"/>
        <v>233177</v>
      </c>
      <c r="X35" s="34">
        <f>W35-'2017 на 26.09'!U35</f>
        <v>20997.199999999983</v>
      </c>
      <c r="Y35" s="32">
        <f>W35-'2018 год ГАЙ'!W35</f>
        <v>10908.599999999977</v>
      </c>
      <c r="Z35" s="37">
        <v>40068</v>
      </c>
      <c r="AA35" s="33">
        <f t="shared" si="28"/>
        <v>273245</v>
      </c>
    </row>
    <row r="36" ht="16.5">
      <c r="A36" s="18">
        <f t="shared" si="29"/>
        <v>30</v>
      </c>
      <c r="B36" s="24" t="s">
        <v>46</v>
      </c>
      <c r="C36" s="25">
        <v>53030999</v>
      </c>
      <c r="D36" s="21">
        <v>2402</v>
      </c>
      <c r="E36" s="21">
        <f t="shared" si="25"/>
        <v>2459</v>
      </c>
      <c r="F36" s="21">
        <f t="shared" si="30"/>
        <v>57</v>
      </c>
      <c r="G36" s="22"/>
      <c r="H36" s="22"/>
      <c r="I36" s="22"/>
      <c r="J36" s="22">
        <v>1149</v>
      </c>
      <c r="K36" s="22">
        <v>1152</v>
      </c>
      <c r="L36" s="22">
        <v>137</v>
      </c>
      <c r="M36" s="22">
        <v>21</v>
      </c>
      <c r="N36" s="22">
        <v>0</v>
      </c>
      <c r="O36" s="22">
        <v>23792</v>
      </c>
      <c r="P36" s="22">
        <v>36877</v>
      </c>
      <c r="Q36" s="22">
        <v>43301</v>
      </c>
      <c r="R36" s="22">
        <v>42349</v>
      </c>
      <c r="S36" s="22">
        <v>65641</v>
      </c>
      <c r="T36" s="22">
        <v>77075</v>
      </c>
      <c r="U36" s="22">
        <v>49487</v>
      </c>
      <c r="V36" s="22">
        <v>17130</v>
      </c>
      <c r="W36" s="23">
        <f t="shared" si="27"/>
        <v>135875.89999999999</v>
      </c>
      <c r="X36" s="34">
        <f>W36-'2017 на 26.09'!U36</f>
        <v>10073.699999999983</v>
      </c>
      <c r="Y36" s="32">
        <f>W36-'2018 год ГАЙ'!W36</f>
        <v>3061.8999999999942</v>
      </c>
      <c r="Z36" s="37">
        <v>24842.200000000001</v>
      </c>
      <c r="AA36" s="33">
        <f t="shared" si="28"/>
        <v>160718.10000000001</v>
      </c>
    </row>
    <row r="37" ht="16.5">
      <c r="A37" s="18">
        <f t="shared" si="29"/>
        <v>31</v>
      </c>
      <c r="B37" s="24" t="s">
        <v>47</v>
      </c>
      <c r="C37" s="25">
        <v>53031999</v>
      </c>
      <c r="D37" s="21">
        <v>10963</v>
      </c>
      <c r="E37" s="21">
        <f t="shared" si="25"/>
        <v>11678</v>
      </c>
      <c r="F37" s="21">
        <f t="shared" si="30"/>
        <v>715</v>
      </c>
      <c r="G37" s="22">
        <v>0</v>
      </c>
      <c r="H37" s="22">
        <v>0</v>
      </c>
      <c r="I37" s="22">
        <v>0</v>
      </c>
      <c r="J37" s="22">
        <v>5423</v>
      </c>
      <c r="K37" s="22">
        <v>5573</v>
      </c>
      <c r="L37" s="22">
        <v>682</v>
      </c>
      <c r="M37" s="22">
        <v>0</v>
      </c>
      <c r="N37" s="22">
        <v>0</v>
      </c>
      <c r="O37" s="22">
        <v>23792</v>
      </c>
      <c r="P37" s="22">
        <v>36877</v>
      </c>
      <c r="Q37" s="22">
        <v>43301</v>
      </c>
      <c r="R37" s="22">
        <v>42349</v>
      </c>
      <c r="S37" s="22">
        <v>65641</v>
      </c>
      <c r="T37" s="22">
        <v>77075</v>
      </c>
      <c r="U37" s="22">
        <v>49487</v>
      </c>
      <c r="V37" s="22">
        <v>17130</v>
      </c>
      <c r="W37" s="23">
        <f t="shared" si="27"/>
        <v>648041.10000000009</v>
      </c>
      <c r="X37" s="34">
        <f>W37-'2017 на 26.09'!U37</f>
        <v>101755.90000000002</v>
      </c>
      <c r="Y37" s="32">
        <f>W37-'2018 год ГАЙ'!W37</f>
        <v>82266.500000000116</v>
      </c>
      <c r="Z37" s="37">
        <v>135456.60000000001</v>
      </c>
      <c r="AA37" s="33">
        <f t="shared" si="28"/>
        <v>783497.70000000007</v>
      </c>
    </row>
    <row r="38" ht="16.5">
      <c r="A38" s="18">
        <f t="shared" si="29"/>
        <v>32</v>
      </c>
      <c r="B38" s="24" t="s">
        <v>48</v>
      </c>
      <c r="C38" s="25">
        <v>53032999</v>
      </c>
      <c r="D38" s="21">
        <v>3185</v>
      </c>
      <c r="E38" s="21">
        <f t="shared" si="25"/>
        <v>3215</v>
      </c>
      <c r="F38" s="21">
        <f t="shared" si="30"/>
        <v>30</v>
      </c>
      <c r="G38" s="22"/>
      <c r="H38" s="22"/>
      <c r="I38" s="22"/>
      <c r="J38" s="22">
        <v>1475</v>
      </c>
      <c r="K38" s="22">
        <v>1510</v>
      </c>
      <c r="L38" s="22">
        <v>230</v>
      </c>
      <c r="M38" s="22"/>
      <c r="N38" s="22"/>
      <c r="O38" s="22">
        <v>23792</v>
      </c>
      <c r="P38" s="22">
        <v>36877</v>
      </c>
      <c r="Q38" s="22">
        <v>43301</v>
      </c>
      <c r="R38" s="22">
        <v>42349</v>
      </c>
      <c r="S38" s="22">
        <v>65641</v>
      </c>
      <c r="T38" s="22">
        <v>77075</v>
      </c>
      <c r="U38" s="22">
        <v>49487</v>
      </c>
      <c r="V38" s="22">
        <v>17130</v>
      </c>
      <c r="W38" s="23">
        <f t="shared" si="27"/>
        <v>179309.90000000002</v>
      </c>
      <c r="X38" s="34">
        <f>W38-'2017 на 26.09'!U38</f>
        <v>5799.4000000000233</v>
      </c>
      <c r="Y38" s="32">
        <f>W38-'2018 год ГАЙ'!W38</f>
        <v>4733.4000000000233</v>
      </c>
      <c r="Z38" s="37">
        <v>38732.400000000001</v>
      </c>
      <c r="AA38" s="33">
        <f t="shared" si="28"/>
        <v>218042.30000000002</v>
      </c>
    </row>
    <row r="39" ht="16.5">
      <c r="A39" s="18">
        <f t="shared" si="29"/>
        <v>33</v>
      </c>
      <c r="B39" s="24" t="s">
        <v>49</v>
      </c>
      <c r="C39" s="25">
        <v>53033999</v>
      </c>
      <c r="D39" s="21">
        <v>2813</v>
      </c>
      <c r="E39" s="21">
        <f t="shared" si="25"/>
        <v>2809</v>
      </c>
      <c r="F39" s="21">
        <f t="shared" si="30"/>
        <v>-4</v>
      </c>
      <c r="G39" s="22"/>
      <c r="H39" s="22"/>
      <c r="I39" s="22"/>
      <c r="J39" s="22">
        <v>1304</v>
      </c>
      <c r="K39" s="22">
        <v>1308</v>
      </c>
      <c r="L39" s="22">
        <v>171</v>
      </c>
      <c r="M39" s="22">
        <v>26</v>
      </c>
      <c r="N39" s="22"/>
      <c r="O39" s="22">
        <v>23792</v>
      </c>
      <c r="P39" s="22">
        <v>36877</v>
      </c>
      <c r="Q39" s="22">
        <v>43301</v>
      </c>
      <c r="R39" s="22">
        <v>42349</v>
      </c>
      <c r="S39" s="22">
        <v>65641</v>
      </c>
      <c r="T39" s="22">
        <v>77075</v>
      </c>
      <c r="U39" s="22">
        <v>49487</v>
      </c>
      <c r="V39" s="22">
        <v>17130</v>
      </c>
      <c r="W39" s="23">
        <f t="shared" si="27"/>
        <v>155548</v>
      </c>
      <c r="X39" s="34">
        <f>W39-'2017 на 26.09'!U39</f>
        <v>2248.6000000000058</v>
      </c>
      <c r="Y39" s="32">
        <f>W39-'2018 год ГАЙ'!W39</f>
        <v>-1671.3000000000175</v>
      </c>
      <c r="Z39" s="37">
        <v>32374.900000000001</v>
      </c>
      <c r="AA39" s="33">
        <f t="shared" si="28"/>
        <v>187922.89999999999</v>
      </c>
    </row>
    <row r="40" ht="16.5">
      <c r="A40" s="18">
        <f t="shared" si="29"/>
        <v>34</v>
      </c>
      <c r="B40" s="24" t="s">
        <v>50</v>
      </c>
      <c r="C40" s="25">
        <v>53034999</v>
      </c>
      <c r="D40" s="21">
        <v>1257</v>
      </c>
      <c r="E40" s="21">
        <f t="shared" si="25"/>
        <v>1274</v>
      </c>
      <c r="F40" s="21">
        <f t="shared" si="30"/>
        <v>17</v>
      </c>
      <c r="G40" s="22"/>
      <c r="H40" s="22"/>
      <c r="I40" s="22"/>
      <c r="J40" s="22">
        <v>544</v>
      </c>
      <c r="K40" s="22">
        <v>609</v>
      </c>
      <c r="L40" s="22">
        <v>121</v>
      </c>
      <c r="M40" s="22"/>
      <c r="N40" s="22"/>
      <c r="O40" s="22">
        <v>23792</v>
      </c>
      <c r="P40" s="22">
        <v>36877</v>
      </c>
      <c r="Q40" s="22">
        <v>43301</v>
      </c>
      <c r="R40" s="22">
        <v>42349</v>
      </c>
      <c r="S40" s="22">
        <v>65641</v>
      </c>
      <c r="T40" s="22">
        <v>77075</v>
      </c>
      <c r="U40" s="22">
        <v>49487</v>
      </c>
      <c r="V40" s="22">
        <v>17130</v>
      </c>
      <c r="W40" s="23">
        <f t="shared" si="27"/>
        <v>72339.300000000003</v>
      </c>
      <c r="X40" s="34">
        <f>W40-'2017 на 26.09'!U40</f>
        <v>1784.6000000000058</v>
      </c>
      <c r="Y40" s="32">
        <f>W40-'2018 год ГАЙ'!W40</f>
        <v>1548.6000000000058</v>
      </c>
      <c r="Z40" s="37">
        <v>12287.5</v>
      </c>
      <c r="AA40" s="33">
        <f t="shared" si="28"/>
        <v>84626.800000000003</v>
      </c>
    </row>
    <row r="41" ht="16.5">
      <c r="A41" s="18">
        <f t="shared" si="29"/>
        <v>35</v>
      </c>
      <c r="B41" s="24" t="s">
        <v>51</v>
      </c>
      <c r="C41" s="25">
        <v>53035999</v>
      </c>
      <c r="D41" s="21">
        <v>3388</v>
      </c>
      <c r="E41" s="21">
        <f t="shared" si="25"/>
        <v>3550</v>
      </c>
      <c r="F41" s="21">
        <f t="shared" si="30"/>
        <v>162</v>
      </c>
      <c r="G41" s="22"/>
      <c r="H41" s="22"/>
      <c r="I41" s="22"/>
      <c r="J41" s="22">
        <v>1560</v>
      </c>
      <c r="K41" s="22">
        <v>1680</v>
      </c>
      <c r="L41" s="22">
        <v>230</v>
      </c>
      <c r="M41" s="22"/>
      <c r="N41" s="22">
        <v>80</v>
      </c>
      <c r="O41" s="22">
        <v>23792</v>
      </c>
      <c r="P41" s="22">
        <v>36877</v>
      </c>
      <c r="Q41" s="22">
        <v>43301</v>
      </c>
      <c r="R41" s="22">
        <v>42349</v>
      </c>
      <c r="S41" s="22">
        <v>65641</v>
      </c>
      <c r="T41" s="22">
        <v>77075</v>
      </c>
      <c r="U41" s="22">
        <v>49487</v>
      </c>
      <c r="V41" s="22">
        <v>17130</v>
      </c>
      <c r="W41" s="23">
        <f t="shared" si="27"/>
        <v>195439</v>
      </c>
      <c r="X41" s="34">
        <f>W41-'2017 на 26.09'!U41</f>
        <v>25279.399999999994</v>
      </c>
      <c r="Y41" s="32">
        <f>W41-'2018 год ГАЙ'!W41</f>
        <v>11351.299999999988</v>
      </c>
      <c r="Z41" s="37">
        <v>37530.400000000001</v>
      </c>
      <c r="AA41" s="33">
        <f t="shared" si="28"/>
        <v>232969.39999999999</v>
      </c>
    </row>
    <row r="42" ht="16.5">
      <c r="A42" s="18">
        <f t="shared" si="29"/>
        <v>36</v>
      </c>
      <c r="B42" s="24" t="s">
        <v>52</v>
      </c>
      <c r="C42" s="25">
        <v>53036999</v>
      </c>
      <c r="D42" s="21">
        <v>4642</v>
      </c>
      <c r="E42" s="21">
        <f t="shared" si="25"/>
        <v>4775</v>
      </c>
      <c r="F42" s="21">
        <f t="shared" si="30"/>
        <v>133</v>
      </c>
      <c r="G42" s="22"/>
      <c r="H42" s="22"/>
      <c r="I42" s="22"/>
      <c r="J42" s="22">
        <v>2193</v>
      </c>
      <c r="K42" s="22">
        <v>2283</v>
      </c>
      <c r="L42" s="22">
        <v>199</v>
      </c>
      <c r="M42" s="22">
        <v>90</v>
      </c>
      <c r="N42" s="22">
        <v>10</v>
      </c>
      <c r="O42" s="22">
        <v>23792</v>
      </c>
      <c r="P42" s="22">
        <v>36877</v>
      </c>
      <c r="Q42" s="22">
        <v>43301</v>
      </c>
      <c r="R42" s="22">
        <v>42349</v>
      </c>
      <c r="S42" s="22">
        <v>65641</v>
      </c>
      <c r="T42" s="22">
        <v>77075</v>
      </c>
      <c r="U42" s="22">
        <v>49487</v>
      </c>
      <c r="V42" s="22">
        <v>17130</v>
      </c>
      <c r="W42" s="23">
        <f t="shared" si="27"/>
        <v>262692.79999999999</v>
      </c>
      <c r="X42" s="34">
        <f>W42-'2017 на 26.09'!U42</f>
        <v>21157.399999999965</v>
      </c>
      <c r="Y42" s="32">
        <f>W42-'2018 год ГАЙ'!W42</f>
        <v>13364.699999999983</v>
      </c>
      <c r="Z42" s="37">
        <v>52622.599999999999</v>
      </c>
      <c r="AA42" s="33">
        <f t="shared" si="28"/>
        <v>315315.39999999997</v>
      </c>
    </row>
    <row r="43" ht="16.5">
      <c r="A43" s="18">
        <f t="shared" si="29"/>
        <v>37</v>
      </c>
      <c r="B43" s="24" t="s">
        <v>53</v>
      </c>
      <c r="C43" s="25">
        <v>53037999</v>
      </c>
      <c r="D43" s="21">
        <v>1351</v>
      </c>
      <c r="E43" s="21">
        <f t="shared" si="25"/>
        <v>1350</v>
      </c>
      <c r="F43" s="21">
        <f t="shared" si="30"/>
        <v>-1</v>
      </c>
      <c r="G43" s="22">
        <v>0</v>
      </c>
      <c r="H43" s="22">
        <v>0</v>
      </c>
      <c r="I43" s="22">
        <v>0</v>
      </c>
      <c r="J43" s="22">
        <v>611</v>
      </c>
      <c r="K43" s="22">
        <v>637</v>
      </c>
      <c r="L43" s="22">
        <v>102</v>
      </c>
      <c r="M43" s="22">
        <v>0</v>
      </c>
      <c r="N43" s="22">
        <v>0</v>
      </c>
      <c r="O43" s="22">
        <v>23792</v>
      </c>
      <c r="P43" s="22">
        <v>36877</v>
      </c>
      <c r="Q43" s="22">
        <v>43301</v>
      </c>
      <c r="R43" s="22">
        <v>42349</v>
      </c>
      <c r="S43" s="22">
        <v>65641</v>
      </c>
      <c r="T43" s="22">
        <v>77075</v>
      </c>
      <c r="U43" s="22">
        <v>49487</v>
      </c>
      <c r="V43" s="22">
        <v>17130</v>
      </c>
      <c r="W43" s="23">
        <f t="shared" si="27"/>
        <v>75550.199999999997</v>
      </c>
      <c r="X43" s="34">
        <f>W43-'2017 на 26.09'!U43</f>
        <v>-1258.8000000000029</v>
      </c>
      <c r="Y43" s="32">
        <f>W43-'2018 год ГАЙ'!W43</f>
        <v>-1012.4000000000087</v>
      </c>
      <c r="Z43" s="37">
        <v>17496.400000000001</v>
      </c>
      <c r="AA43" s="33">
        <f t="shared" si="28"/>
        <v>93046.600000000006</v>
      </c>
    </row>
    <row r="44" ht="16.5">
      <c r="A44" s="18">
        <f t="shared" si="29"/>
        <v>38</v>
      </c>
      <c r="B44" s="24" t="s">
        <v>54</v>
      </c>
      <c r="C44" s="25">
        <v>53038999</v>
      </c>
      <c r="D44" s="21">
        <v>1127</v>
      </c>
      <c r="E44" s="21">
        <f t="shared" si="25"/>
        <v>1142</v>
      </c>
      <c r="F44" s="21">
        <f t="shared" si="30"/>
        <v>15</v>
      </c>
      <c r="G44" s="22"/>
      <c r="H44" s="22"/>
      <c r="I44" s="22"/>
      <c r="J44" s="22">
        <v>469</v>
      </c>
      <c r="K44" s="22">
        <v>560</v>
      </c>
      <c r="L44" s="22">
        <v>113</v>
      </c>
      <c r="M44" s="22">
        <v>0</v>
      </c>
      <c r="N44" s="22">
        <v>0</v>
      </c>
      <c r="O44" s="22">
        <v>23792</v>
      </c>
      <c r="P44" s="22">
        <v>36877</v>
      </c>
      <c r="Q44" s="22">
        <v>43301</v>
      </c>
      <c r="R44" s="22">
        <v>42349</v>
      </c>
      <c r="S44" s="22">
        <v>65641</v>
      </c>
      <c r="T44" s="22">
        <v>77075</v>
      </c>
      <c r="U44" s="22">
        <v>49487</v>
      </c>
      <c r="V44" s="22">
        <v>17130</v>
      </c>
      <c r="W44" s="23">
        <f t="shared" si="27"/>
        <v>65330.100000000006</v>
      </c>
      <c r="X44" s="34">
        <f>W44-'2017 на 26.09'!U44</f>
        <v>953.30000000000291</v>
      </c>
      <c r="Y44" s="32">
        <f>W44-'2018 год ГАЙ'!W44</f>
        <v>2688.9000000000015</v>
      </c>
      <c r="Z44" s="37">
        <v>11753.299999999999</v>
      </c>
      <c r="AA44" s="33">
        <f t="shared" si="28"/>
        <v>77083.400000000009</v>
      </c>
    </row>
    <row r="45" ht="16.5">
      <c r="A45" s="18">
        <f t="shared" si="29"/>
        <v>39</v>
      </c>
      <c r="B45" s="24" t="s">
        <v>55</v>
      </c>
      <c r="C45" s="25">
        <v>53041999</v>
      </c>
      <c r="D45" s="21">
        <v>2782</v>
      </c>
      <c r="E45" s="21">
        <f t="shared" si="25"/>
        <v>2890</v>
      </c>
      <c r="F45" s="21">
        <f t="shared" si="30"/>
        <v>108</v>
      </c>
      <c r="G45" s="22"/>
      <c r="H45" s="22"/>
      <c r="I45" s="22"/>
      <c r="J45" s="22">
        <v>1265</v>
      </c>
      <c r="K45" s="22">
        <v>1392</v>
      </c>
      <c r="L45" s="22">
        <v>233</v>
      </c>
      <c r="M45" s="22"/>
      <c r="N45" s="22"/>
      <c r="O45" s="22">
        <v>23792</v>
      </c>
      <c r="P45" s="22">
        <v>36877</v>
      </c>
      <c r="Q45" s="22">
        <v>43301</v>
      </c>
      <c r="R45" s="22">
        <v>42349</v>
      </c>
      <c r="S45" s="22">
        <v>65641</v>
      </c>
      <c r="T45" s="22">
        <v>77075</v>
      </c>
      <c r="U45" s="22">
        <v>49487</v>
      </c>
      <c r="V45" s="22">
        <v>17130</v>
      </c>
      <c r="W45" s="23">
        <f t="shared" si="27"/>
        <v>162902.20000000001</v>
      </c>
      <c r="X45" s="34">
        <f>W45-'2017 на 26.09'!U45</f>
        <v>15864.700000000012</v>
      </c>
      <c r="Y45" s="32">
        <f>W45-'2018 год ГАЙ'!W45</f>
        <v>9994.8999999999942</v>
      </c>
      <c r="Z45" s="37">
        <v>32642.099999999999</v>
      </c>
      <c r="AA45" s="33">
        <f t="shared" si="28"/>
        <v>195544.30000000002</v>
      </c>
    </row>
    <row r="46" ht="16.5">
      <c r="A46" s="18">
        <f t="shared" si="29"/>
        <v>40</v>
      </c>
      <c r="B46" s="24" t="s">
        <v>56</v>
      </c>
      <c r="C46" s="25">
        <v>53042999</v>
      </c>
      <c r="D46" s="21">
        <v>3486</v>
      </c>
      <c r="E46" s="21">
        <f t="shared" si="25"/>
        <v>3596</v>
      </c>
      <c r="F46" s="21">
        <f t="shared" si="30"/>
        <v>110</v>
      </c>
      <c r="G46" s="22"/>
      <c r="H46" s="22"/>
      <c r="I46" s="22"/>
      <c r="J46" s="22">
        <v>1725</v>
      </c>
      <c r="K46" s="22">
        <v>1652</v>
      </c>
      <c r="L46" s="22">
        <v>219</v>
      </c>
      <c r="M46" s="22"/>
      <c r="N46" s="22"/>
      <c r="O46" s="22">
        <v>23792</v>
      </c>
      <c r="P46" s="22">
        <v>36877</v>
      </c>
      <c r="Q46" s="22">
        <v>43301</v>
      </c>
      <c r="R46" s="22">
        <v>42349</v>
      </c>
      <c r="S46" s="22">
        <v>65641</v>
      </c>
      <c r="T46" s="22">
        <v>77075</v>
      </c>
      <c r="U46" s="22">
        <v>49487</v>
      </c>
      <c r="V46" s="22">
        <v>17130</v>
      </c>
      <c r="W46" s="23">
        <f t="shared" si="27"/>
        <v>198370.40000000002</v>
      </c>
      <c r="X46" s="34">
        <f>W46-'2017 на 26.09'!U46</f>
        <v>11636.5</v>
      </c>
      <c r="Y46" s="32">
        <f>W46-'2018 год ГАЙ'!W46</f>
        <v>4738</v>
      </c>
      <c r="Z46" s="37">
        <v>37797.5</v>
      </c>
      <c r="AA46" s="33">
        <f t="shared" si="28"/>
        <v>236167.90000000002</v>
      </c>
    </row>
    <row r="47" ht="16.5">
      <c r="A47" s="18">
        <f t="shared" si="29"/>
        <v>41</v>
      </c>
      <c r="B47" s="24" t="s">
        <v>57</v>
      </c>
      <c r="C47" s="25">
        <v>53043999</v>
      </c>
      <c r="D47" s="21">
        <v>2105</v>
      </c>
      <c r="E47" s="21">
        <f t="shared" si="25"/>
        <v>2120</v>
      </c>
      <c r="F47" s="21">
        <f t="shared" si="30"/>
        <v>15</v>
      </c>
      <c r="G47" s="22"/>
      <c r="H47" s="22"/>
      <c r="I47" s="22"/>
      <c r="J47" s="22">
        <v>915</v>
      </c>
      <c r="K47" s="22">
        <v>1015</v>
      </c>
      <c r="L47" s="22">
        <v>190</v>
      </c>
      <c r="M47" s="22"/>
      <c r="N47" s="22"/>
      <c r="O47" s="22">
        <v>23792</v>
      </c>
      <c r="P47" s="22">
        <v>36877</v>
      </c>
      <c r="Q47" s="22">
        <v>43301</v>
      </c>
      <c r="R47" s="22">
        <v>42349</v>
      </c>
      <c r="S47" s="22">
        <v>65641</v>
      </c>
      <c r="T47" s="22">
        <v>77075</v>
      </c>
      <c r="U47" s="22">
        <v>49487</v>
      </c>
      <c r="V47" s="22">
        <v>17130</v>
      </c>
      <c r="W47" s="23">
        <f t="shared" si="27"/>
        <v>120019.20000000001</v>
      </c>
      <c r="X47" s="34">
        <f>W47-'2017 на 26.09'!U47</f>
        <v>4825.6000000000058</v>
      </c>
      <c r="Y47" s="32">
        <f>W47-'2018 год ГАЙ'!W47</f>
        <v>3217.1000000000058</v>
      </c>
      <c r="Z47" s="37">
        <v>27566.799999999999</v>
      </c>
      <c r="AA47" s="33">
        <f t="shared" si="28"/>
        <v>147586</v>
      </c>
    </row>
    <row r="48" ht="16.5">
      <c r="A48" s="18">
        <f t="shared" si="29"/>
        <v>42</v>
      </c>
      <c r="B48" s="24" t="s">
        <v>58</v>
      </c>
      <c r="C48" s="25">
        <v>53044999</v>
      </c>
      <c r="D48" s="21">
        <v>1707</v>
      </c>
      <c r="E48" s="21">
        <f t="shared" si="25"/>
        <v>1737</v>
      </c>
      <c r="F48" s="21">
        <f t="shared" si="30"/>
        <v>30</v>
      </c>
      <c r="G48" s="22"/>
      <c r="H48" s="22"/>
      <c r="I48" s="22"/>
      <c r="J48" s="22">
        <v>782</v>
      </c>
      <c r="K48" s="22">
        <v>828</v>
      </c>
      <c r="L48" s="22">
        <v>127</v>
      </c>
      <c r="M48" s="22"/>
      <c r="N48" s="22"/>
      <c r="O48" s="22">
        <v>23792</v>
      </c>
      <c r="P48" s="22">
        <v>36877</v>
      </c>
      <c r="Q48" s="22">
        <v>43301</v>
      </c>
      <c r="R48" s="22">
        <v>42349</v>
      </c>
      <c r="S48" s="22">
        <v>65641</v>
      </c>
      <c r="T48" s="22">
        <v>77075</v>
      </c>
      <c r="U48" s="22">
        <v>49487</v>
      </c>
      <c r="V48" s="22">
        <v>17130</v>
      </c>
      <c r="W48" s="23">
        <f t="shared" si="27"/>
        <v>97256.200000000012</v>
      </c>
      <c r="X48" s="34">
        <f>W48-'2017 на 26.09'!U48</f>
        <v>2496.8000000000029</v>
      </c>
      <c r="Y48" s="32">
        <f>W48-'2018 год ГАЙ'!W48</f>
        <v>3152.4000000000087</v>
      </c>
      <c r="Z48" s="37">
        <v>16988.799999999999</v>
      </c>
      <c r="AA48" s="33">
        <f t="shared" si="28"/>
        <v>114245.00000000001</v>
      </c>
    </row>
    <row r="49" ht="16.5">
      <c r="A49" s="26"/>
      <c r="B49" s="27" t="s">
        <v>59</v>
      </c>
      <c r="C49" s="25"/>
      <c r="D49" s="21">
        <f>SUM(E49:M49)</f>
        <v>0</v>
      </c>
      <c r="E49" s="21">
        <f t="shared" si="25"/>
        <v>0</v>
      </c>
      <c r="F49" s="21"/>
      <c r="G49" s="22"/>
      <c r="H49" s="22"/>
      <c r="I49" s="22"/>
      <c r="J49" s="22"/>
      <c r="K49" s="22"/>
      <c r="L49" s="22"/>
      <c r="M49" s="22"/>
      <c r="N49" s="22"/>
      <c r="O49" s="28"/>
      <c r="P49" s="28"/>
      <c r="Q49" s="28"/>
      <c r="R49" s="28"/>
      <c r="S49" s="28"/>
      <c r="T49" s="28"/>
      <c r="U49" s="28"/>
      <c r="V49" s="28"/>
      <c r="W49" s="23"/>
      <c r="X49" s="35"/>
      <c r="Z49" s="37"/>
      <c r="AA49" s="33">
        <f t="shared" si="28"/>
        <v>0</v>
      </c>
    </row>
    <row r="50" ht="16.5">
      <c r="A50" s="26"/>
      <c r="B50" s="29" t="s">
        <v>60</v>
      </c>
      <c r="D50" s="30">
        <f>SUM(D7:D48)</f>
        <v>221400</v>
      </c>
      <c r="E50" s="30">
        <f>SUM(E7:E48)</f>
        <v>227823</v>
      </c>
      <c r="F50" s="30">
        <f>SUM(F7:F48)</f>
        <v>6423</v>
      </c>
      <c r="G50" s="22">
        <f>SUM(G7:G48)</f>
        <v>62656</v>
      </c>
      <c r="H50" s="22">
        <f t="shared" ref="H50:N50" si="31">SUM(H7:H48)</f>
        <v>62682</v>
      </c>
      <c r="I50" s="22">
        <f t="shared" si="31"/>
        <v>9943</v>
      </c>
      <c r="J50" s="22">
        <f t="shared" si="31"/>
        <v>41511</v>
      </c>
      <c r="K50" s="22">
        <f t="shared" si="31"/>
        <v>43738</v>
      </c>
      <c r="L50" s="22">
        <f t="shared" si="31"/>
        <v>5842</v>
      </c>
      <c r="M50" s="22">
        <f t="shared" si="31"/>
        <v>1089</v>
      </c>
      <c r="N50" s="22">
        <f t="shared" si="31"/>
        <v>362</v>
      </c>
      <c r="O50" s="28"/>
      <c r="P50" s="28"/>
      <c r="Q50" s="28"/>
      <c r="R50" s="28"/>
      <c r="S50" s="28"/>
      <c r="T50" s="28"/>
      <c r="U50" s="28"/>
      <c r="V50" s="28"/>
      <c r="W50" s="23">
        <f>SUM(W7:W49)</f>
        <v>9372097.3000000007</v>
      </c>
      <c r="X50" s="23">
        <f>SUM(X7:X49)</f>
        <v>739050.09999999998</v>
      </c>
      <c r="Y50" s="23">
        <f>SUM(Y7:Y49)</f>
        <v>446590.60000000009</v>
      </c>
      <c r="Z50" s="37">
        <v>3120655.399999999</v>
      </c>
      <c r="AA50" s="33">
        <f>SUM(AA7:AA49)</f>
        <v>12492752.700000003</v>
      </c>
    </row>
    <row r="51" ht="16.5">
      <c r="E51" s="36">
        <f>E50-D50</f>
        <v>6423</v>
      </c>
      <c r="F51" s="36"/>
      <c r="G51" s="31">
        <f>SUM(G50:N50)</f>
        <v>227823</v>
      </c>
      <c r="Y51" s="32"/>
      <c r="AA51" s="33">
        <f>SUM(W51:Z51)</f>
        <v>0</v>
      </c>
    </row>
    <row r="52" ht="15.75">
      <c r="G52" s="31">
        <f>G51-'2017 на 26.09'!E51</f>
        <v>13064</v>
      </c>
    </row>
  </sheetData>
  <mergeCells count="20">
    <mergeCell ref="B1:W1"/>
    <mergeCell ref="A3:A6"/>
    <mergeCell ref="B3:B6"/>
    <mergeCell ref="C3:C6"/>
    <mergeCell ref="D3:D6"/>
    <mergeCell ref="E3:E6"/>
    <mergeCell ref="F3:F6"/>
    <mergeCell ref="G3:W3"/>
    <mergeCell ref="G4:L4"/>
    <mergeCell ref="M4:M6"/>
    <mergeCell ref="N4:N6"/>
    <mergeCell ref="O4:V4"/>
    <mergeCell ref="W4:W6"/>
    <mergeCell ref="X4:X6"/>
    <mergeCell ref="G5:I5"/>
    <mergeCell ref="J5:L5"/>
    <mergeCell ref="O5:Q5"/>
    <mergeCell ref="R5:T5"/>
    <mergeCell ref="U5:U6"/>
    <mergeCell ref="V5:V6"/>
  </mergeCells>
  <printOptions headings="0" gridLines="0"/>
  <pageMargins left="0" right="0" top="0.15748000000000001" bottom="0.15748000000000001" header="0" footer="0"/>
  <pageSetup paperSize="9" scale="52" firstPageNumber="1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pane xSplit="2" ySplit="6" topLeftCell="C7" activePane="bottomRight" state="frozen"/>
      <selection activeCell="O8" activeCellId="0" sqref="O8:V48"/>
    </sheetView>
  </sheetViews>
  <sheetFormatPr baseColWidth="8" defaultRowHeight="15.75" customHeight="1"/>
  <cols>
    <col customWidth="1" min="1" max="1" width="5"/>
    <col customWidth="1" min="2" max="2" width="23.855499999999999"/>
    <col customWidth="1" min="3" max="3" style="1" width="12.425800000000001"/>
    <col customWidth="1" min="4" max="5" style="1" width="15.425800000000001"/>
    <col customWidth="1" min="6" max="6" style="1" width="12.5703"/>
    <col customWidth="1" min="7" max="22" width="9.1406200000000002"/>
    <col customWidth="1" min="23" max="23" style="2" width="13.425800000000001"/>
    <col customWidth="1" hidden="1" min="24" max="25" width="12.2852"/>
    <col customWidth="1" hidden="1" min="26" max="26" width="11.2852"/>
    <col customWidth="1" hidden="1" min="27" max="27" width="12"/>
  </cols>
  <sheetData>
    <row r="1" ht="36" customHeight="1">
      <c r="B1" s="3" t="s">
        <v>67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ht="15.75"/>
    <row r="3" ht="15" customHeight="1">
      <c r="A3" s="4" t="s">
        <v>1</v>
      </c>
      <c r="B3" s="4" t="s">
        <v>2</v>
      </c>
      <c r="C3" s="5"/>
      <c r="D3" s="5" t="s">
        <v>62</v>
      </c>
      <c r="E3" s="5" t="s">
        <v>68</v>
      </c>
      <c r="F3" s="5" t="s">
        <v>66</v>
      </c>
      <c r="G3" s="6" t="s">
        <v>69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</row>
    <row r="4" ht="48.75" customHeight="1">
      <c r="A4" s="4"/>
      <c r="B4" s="4"/>
      <c r="C4" s="5"/>
      <c r="D4" s="5"/>
      <c r="E4" s="5"/>
      <c r="F4" s="5"/>
      <c r="G4" s="8" t="s">
        <v>5</v>
      </c>
      <c r="H4" s="9"/>
      <c r="I4" s="9"/>
      <c r="J4" s="9"/>
      <c r="K4" s="9"/>
      <c r="L4" s="10"/>
      <c r="M4" s="11" t="s">
        <v>6</v>
      </c>
      <c r="N4" s="11" t="s">
        <v>7</v>
      </c>
      <c r="O4" s="11" t="s">
        <v>8</v>
      </c>
      <c r="P4" s="11"/>
      <c r="Q4" s="11"/>
      <c r="R4" s="11"/>
      <c r="S4" s="11"/>
      <c r="T4" s="11"/>
      <c r="U4" s="11"/>
      <c r="V4" s="11"/>
      <c r="W4" s="12" t="s">
        <v>70</v>
      </c>
      <c r="X4" s="12" t="s">
        <v>65</v>
      </c>
    </row>
    <row r="5" ht="34.5" customHeight="1">
      <c r="A5" s="4"/>
      <c r="B5" s="4"/>
      <c r="C5" s="5"/>
      <c r="D5" s="5"/>
      <c r="E5" s="5"/>
      <c r="F5" s="5"/>
      <c r="G5" s="11" t="s">
        <v>10</v>
      </c>
      <c r="H5" s="11"/>
      <c r="I5" s="11"/>
      <c r="J5" s="8" t="s">
        <v>11</v>
      </c>
      <c r="K5" s="9"/>
      <c r="L5" s="10"/>
      <c r="M5" s="11"/>
      <c r="N5" s="11"/>
      <c r="O5" s="13" t="s">
        <v>10</v>
      </c>
      <c r="P5" s="13"/>
      <c r="Q5" s="13"/>
      <c r="R5" s="14" t="s">
        <v>11</v>
      </c>
      <c r="S5" s="15"/>
      <c r="T5" s="16"/>
      <c r="U5" s="11" t="s">
        <v>12</v>
      </c>
      <c r="V5" s="11" t="s">
        <v>13</v>
      </c>
      <c r="W5" s="12"/>
      <c r="X5" s="12"/>
    </row>
    <row r="6" ht="31.5">
      <c r="A6" s="4"/>
      <c r="B6" s="4"/>
      <c r="C6" s="5"/>
      <c r="D6" s="5"/>
      <c r="E6" s="5"/>
      <c r="F6" s="5"/>
      <c r="G6" s="17" t="s">
        <v>14</v>
      </c>
      <c r="H6" s="17" t="s">
        <v>15</v>
      </c>
      <c r="I6" s="17" t="s">
        <v>16</v>
      </c>
      <c r="J6" s="17" t="s">
        <v>14</v>
      </c>
      <c r="K6" s="17" t="s">
        <v>15</v>
      </c>
      <c r="L6" s="17" t="s">
        <v>16</v>
      </c>
      <c r="M6" s="11"/>
      <c r="N6" s="11"/>
      <c r="O6" s="17" t="s">
        <v>14</v>
      </c>
      <c r="P6" s="17" t="s">
        <v>15</v>
      </c>
      <c r="Q6" s="17" t="s">
        <v>16</v>
      </c>
      <c r="R6" s="17" t="s">
        <v>14</v>
      </c>
      <c r="S6" s="17" t="s">
        <v>15</v>
      </c>
      <c r="T6" s="17" t="s">
        <v>16</v>
      </c>
      <c r="U6" s="11"/>
      <c r="V6" s="11"/>
      <c r="W6" s="12"/>
      <c r="X6" s="12"/>
    </row>
    <row r="7" ht="24">
      <c r="A7" s="18">
        <v>1</v>
      </c>
      <c r="B7" s="19" t="s">
        <v>17</v>
      </c>
      <c r="C7" s="20">
        <v>53046000</v>
      </c>
      <c r="D7" s="21">
        <v>3157</v>
      </c>
      <c r="E7" s="21">
        <f t="shared" ref="E7:E49" si="32">SUM(G7:N7)</f>
        <v>3193</v>
      </c>
      <c r="F7" s="21">
        <f t="shared" ref="F7:F9" si="33">E7-D7</f>
        <v>36</v>
      </c>
      <c r="G7" s="22">
        <v>1199</v>
      </c>
      <c r="H7" s="22">
        <v>1329</v>
      </c>
      <c r="I7" s="22">
        <v>192</v>
      </c>
      <c r="J7" s="22">
        <v>207</v>
      </c>
      <c r="K7" s="22">
        <v>249</v>
      </c>
      <c r="L7" s="22">
        <v>17</v>
      </c>
      <c r="M7" s="22">
        <v>0</v>
      </c>
      <c r="N7" s="22">
        <v>0</v>
      </c>
      <c r="O7" s="50" t="e">
        <f>ROUND(2019!O7*1.056,0)</f>
        <v>#NAME?</v>
      </c>
      <c r="P7" s="50" t="e">
        <f>ROUND(2019!P7*1.056,0)</f>
        <v>#NAME?</v>
      </c>
      <c r="Q7" s="50" t="e">
        <f>ROUND(2019!Q7*1.056,0)</f>
        <v>#NAME?</v>
      </c>
      <c r="R7" s="50" t="e">
        <f>ROUND(2019!R7*1.056,0)</f>
        <v>#NAME?</v>
      </c>
      <c r="S7" s="50" t="e">
        <f>ROUND(2019!S7*1.056,0)</f>
        <v>#NAME?</v>
      </c>
      <c r="T7" s="50" t="e">
        <f>ROUND(2019!T7*1.056,0)</f>
        <v>#NAME?</v>
      </c>
      <c r="U7" s="50" t="e">
        <f>ROUND(2019!U7*1.056,0)</f>
        <v>#NAME?</v>
      </c>
      <c r="V7" s="50" t="e">
        <f>ROUND(2019!V7*1.056,0)</f>
        <v>#NAME?</v>
      </c>
      <c r="W7" s="23" t="e">
        <f t="shared" ref="W7:W48" si="34">ROUND((G7*O7+H7*P7+I7*Q7+J7*R7+K7*S7+L7*T7+M7*U7+N7*V7)/1000,1)</f>
        <v>#NAME?</v>
      </c>
      <c r="X7" s="34" t="e">
        <f>W7-'2017 на 26.09'!U7</f>
        <v>#NAME?</v>
      </c>
      <c r="Y7" s="32" t="e">
        <f>W7-'2018 год ГАЙ'!W7</f>
        <v>#NAME?</v>
      </c>
      <c r="Z7" s="37">
        <v>33992.800000000003</v>
      </c>
      <c r="AA7" s="33" t="e">
        <f t="shared" ref="AA7:AA49" si="35">W7+Z7</f>
        <v>#NAME?</v>
      </c>
    </row>
    <row r="8" ht="16.5">
      <c r="A8" s="18">
        <f t="shared" ref="A8:A48" si="36">A7+1</f>
        <v>2</v>
      </c>
      <c r="B8" s="19" t="s">
        <v>18</v>
      </c>
      <c r="C8" s="20">
        <v>53001000</v>
      </c>
      <c r="D8" s="21">
        <v>5495</v>
      </c>
      <c r="E8" s="21">
        <f t="shared" si="32"/>
        <v>5710</v>
      </c>
      <c r="F8" s="21">
        <f t="shared" si="33"/>
        <v>215</v>
      </c>
      <c r="G8" s="22">
        <v>2639</v>
      </c>
      <c r="H8" s="22">
        <v>2727</v>
      </c>
      <c r="I8" s="22">
        <v>344</v>
      </c>
      <c r="J8" s="22"/>
      <c r="K8" s="22"/>
      <c r="L8" s="22"/>
      <c r="M8" s="22"/>
      <c r="N8" s="22"/>
      <c r="O8" s="50">
        <v>25124</v>
      </c>
      <c r="P8" s="50">
        <v>38942</v>
      </c>
      <c r="Q8" s="50">
        <v>45726</v>
      </c>
      <c r="R8" s="50">
        <v>44721</v>
      </c>
      <c r="S8" s="50">
        <v>69317</v>
      </c>
      <c r="T8" s="50">
        <v>81391</v>
      </c>
      <c r="U8" s="50">
        <v>52258</v>
      </c>
      <c r="V8" s="50">
        <v>18089</v>
      </c>
      <c r="W8" s="23">
        <f t="shared" si="34"/>
        <v>188226.80000000002</v>
      </c>
      <c r="X8" s="34">
        <f>W8-'2017 на 26.09'!U8</f>
        <v>27586.399999999994</v>
      </c>
      <c r="Y8" s="32">
        <f>W8-'2018 год ГАЙ'!W8</f>
        <v>21468.200000000012</v>
      </c>
      <c r="Z8" s="37">
        <v>86135.800000000003</v>
      </c>
      <c r="AA8" s="33">
        <f t="shared" si="35"/>
        <v>274362.60000000003</v>
      </c>
    </row>
    <row r="9" ht="16.5">
      <c r="A9" s="18">
        <f t="shared" si="36"/>
        <v>3</v>
      </c>
      <c r="B9" s="19" t="s">
        <v>19</v>
      </c>
      <c r="C9" s="20">
        <v>53002000</v>
      </c>
      <c r="D9" s="21">
        <v>9788</v>
      </c>
      <c r="E9" s="21">
        <f t="shared" si="32"/>
        <v>10318</v>
      </c>
      <c r="F9" s="21">
        <f t="shared" si="33"/>
        <v>530</v>
      </c>
      <c r="G9" s="22">
        <v>4883</v>
      </c>
      <c r="H9" s="22">
        <v>4688</v>
      </c>
      <c r="I9" s="22">
        <v>579</v>
      </c>
      <c r="J9" s="22">
        <v>0</v>
      </c>
      <c r="K9" s="22">
        <v>0</v>
      </c>
      <c r="L9" s="22">
        <v>0</v>
      </c>
      <c r="M9" s="22">
        <v>168</v>
      </c>
      <c r="N9" s="22">
        <v>0</v>
      </c>
      <c r="O9" s="50">
        <v>25124</v>
      </c>
      <c r="P9" s="50">
        <v>38942</v>
      </c>
      <c r="Q9" s="50">
        <v>45726</v>
      </c>
      <c r="R9" s="50">
        <v>44721</v>
      </c>
      <c r="S9" s="50">
        <v>69317</v>
      </c>
      <c r="T9" s="50">
        <v>81391</v>
      </c>
      <c r="U9" s="50">
        <v>52258</v>
      </c>
      <c r="V9" s="50">
        <v>18089</v>
      </c>
      <c r="W9" s="23">
        <f t="shared" si="34"/>
        <v>340495.30000000005</v>
      </c>
      <c r="X9" s="34">
        <f>W9-'2017 на 26.09'!U9</f>
        <v>54783.500000000058</v>
      </c>
      <c r="Y9" s="32">
        <f>W9-'2018 год ГАЙ'!W9</f>
        <v>45556.300000000047</v>
      </c>
      <c r="Z9" s="37">
        <v>162277.5</v>
      </c>
      <c r="AA9" s="33">
        <f t="shared" si="35"/>
        <v>502772.80000000005</v>
      </c>
    </row>
    <row r="10" ht="16.5">
      <c r="A10" s="18">
        <f t="shared" si="36"/>
        <v>4</v>
      </c>
      <c r="B10" s="19" t="s">
        <v>20</v>
      </c>
      <c r="C10" s="20">
        <v>53018000</v>
      </c>
      <c r="D10" s="21">
        <v>5416</v>
      </c>
      <c r="E10" s="21">
        <f t="shared" si="32"/>
        <v>5591</v>
      </c>
      <c r="F10" s="21">
        <f t="shared" ref="F10:F48" si="37">E10-D10</f>
        <v>175</v>
      </c>
      <c r="G10" s="22">
        <v>1980</v>
      </c>
      <c r="H10" s="22">
        <v>1918</v>
      </c>
      <c r="I10" s="22">
        <v>395</v>
      </c>
      <c r="J10" s="22">
        <v>369</v>
      </c>
      <c r="K10" s="22">
        <v>427</v>
      </c>
      <c r="L10" s="22">
        <v>44</v>
      </c>
      <c r="M10" s="22">
        <v>436</v>
      </c>
      <c r="N10" s="22">
        <v>22</v>
      </c>
      <c r="O10" s="50">
        <v>25124</v>
      </c>
      <c r="P10" s="50">
        <v>38942</v>
      </c>
      <c r="Q10" s="50">
        <v>45726</v>
      </c>
      <c r="R10" s="50">
        <v>44721</v>
      </c>
      <c r="S10" s="50">
        <v>69317</v>
      </c>
      <c r="T10" s="50">
        <v>81391</v>
      </c>
      <c r="U10" s="50">
        <v>52258</v>
      </c>
      <c r="V10" s="50">
        <v>18089</v>
      </c>
      <c r="W10" s="23">
        <f t="shared" si="34"/>
        <v>215362.10000000001</v>
      </c>
      <c r="X10" s="34">
        <f>W10-'2017 на 26.09'!U10</f>
        <v>37109.399999999994</v>
      </c>
      <c r="Y10" s="32">
        <f>W10-'2018 год ГАЙ'!W10</f>
        <v>26182.399999999994</v>
      </c>
      <c r="Z10" s="37">
        <v>84788.300000000003</v>
      </c>
      <c r="AA10" s="33">
        <f t="shared" si="35"/>
        <v>300150.40000000002</v>
      </c>
    </row>
    <row r="11" ht="24">
      <c r="A11" s="18">
        <f t="shared" si="36"/>
        <v>5</v>
      </c>
      <c r="B11" s="19" t="s">
        <v>21</v>
      </c>
      <c r="C11" s="20">
        <v>53049000</v>
      </c>
      <c r="D11" s="21">
        <v>4730</v>
      </c>
      <c r="E11" s="21">
        <f t="shared" si="32"/>
        <v>4823</v>
      </c>
      <c r="F11" s="21">
        <f t="shared" si="37"/>
        <v>93</v>
      </c>
      <c r="G11" s="22">
        <v>1411</v>
      </c>
      <c r="H11" s="22">
        <v>1477</v>
      </c>
      <c r="I11" s="22">
        <v>279</v>
      </c>
      <c r="J11" s="22">
        <v>676</v>
      </c>
      <c r="K11" s="22">
        <v>785</v>
      </c>
      <c r="L11" s="22">
        <v>111</v>
      </c>
      <c r="M11" s="22">
        <v>47</v>
      </c>
      <c r="N11" s="22">
        <v>37</v>
      </c>
      <c r="O11" s="50">
        <v>25124</v>
      </c>
      <c r="P11" s="50">
        <v>38942</v>
      </c>
      <c r="Q11" s="50">
        <v>45726</v>
      </c>
      <c r="R11" s="50">
        <v>44721</v>
      </c>
      <c r="S11" s="50">
        <v>69317</v>
      </c>
      <c r="T11" s="50">
        <v>81391</v>
      </c>
      <c r="U11" s="50">
        <v>52258</v>
      </c>
      <c r="V11" s="50">
        <v>18089</v>
      </c>
      <c r="W11" s="23">
        <f t="shared" si="34"/>
        <v>202529.90000000002</v>
      </c>
      <c r="X11" s="34">
        <f>W11-'2017 на 26.09'!U11</f>
        <v>18359.900000000023</v>
      </c>
      <c r="Y11" s="32">
        <f>W11-'2018 год ГАЙ'!W11</f>
        <v>20138.300000000017</v>
      </c>
      <c r="Z11" s="37">
        <v>54349.299999999996</v>
      </c>
      <c r="AA11" s="33">
        <f t="shared" si="35"/>
        <v>256879.20000000001</v>
      </c>
    </row>
    <row r="12" ht="16.5">
      <c r="A12" s="18">
        <f t="shared" si="36"/>
        <v>6</v>
      </c>
      <c r="B12" s="19" t="s">
        <v>22</v>
      </c>
      <c r="C12" s="20">
        <v>53004000</v>
      </c>
      <c r="D12" s="21">
        <v>2698</v>
      </c>
      <c r="E12" s="21">
        <f t="shared" si="32"/>
        <v>2803</v>
      </c>
      <c r="F12" s="21">
        <f t="shared" si="37"/>
        <v>105</v>
      </c>
      <c r="G12" s="22">
        <v>1241</v>
      </c>
      <c r="H12" s="22">
        <v>1233</v>
      </c>
      <c r="I12" s="22">
        <v>193</v>
      </c>
      <c r="J12" s="22">
        <v>56</v>
      </c>
      <c r="K12" s="22">
        <v>67</v>
      </c>
      <c r="L12" s="22">
        <v>13</v>
      </c>
      <c r="M12" s="22">
        <v>0</v>
      </c>
      <c r="N12" s="22"/>
      <c r="O12" s="50">
        <v>25124</v>
      </c>
      <c r="P12" s="50">
        <v>38942</v>
      </c>
      <c r="Q12" s="50">
        <v>45726</v>
      </c>
      <c r="R12" s="50">
        <v>44721</v>
      </c>
      <c r="S12" s="50">
        <v>69317</v>
      </c>
      <c r="T12" s="50">
        <v>81391</v>
      </c>
      <c r="U12" s="50">
        <v>52258</v>
      </c>
      <c r="V12" s="50">
        <v>18089</v>
      </c>
      <c r="W12" s="23">
        <f t="shared" si="34"/>
        <v>96226.200000000012</v>
      </c>
      <c r="X12" s="34">
        <f>W12-'2017 на 26.09'!U12</f>
        <v>11508.400000000009</v>
      </c>
      <c r="Y12" s="32">
        <f>W12-'2018 год ГАЙ'!W12</f>
        <v>11394.5</v>
      </c>
      <c r="Z12" s="37">
        <v>38677.800000000003</v>
      </c>
      <c r="AA12" s="33">
        <f t="shared" si="35"/>
        <v>134904</v>
      </c>
    </row>
    <row r="13" ht="16.5">
      <c r="A13" s="18">
        <f t="shared" si="36"/>
        <v>7</v>
      </c>
      <c r="B13" s="19" t="s">
        <v>23</v>
      </c>
      <c r="C13" s="20">
        <v>53005000</v>
      </c>
      <c r="D13" s="21">
        <v>9670</v>
      </c>
      <c r="E13" s="21">
        <f t="shared" si="32"/>
        <v>9956</v>
      </c>
      <c r="F13" s="21">
        <f t="shared" si="37"/>
        <v>286</v>
      </c>
      <c r="G13" s="22">
        <v>4259</v>
      </c>
      <c r="H13" s="22">
        <v>4309</v>
      </c>
      <c r="I13" s="22">
        <v>812</v>
      </c>
      <c r="J13" s="22">
        <v>223</v>
      </c>
      <c r="K13" s="22">
        <v>272</v>
      </c>
      <c r="L13" s="22">
        <v>20</v>
      </c>
      <c r="M13" s="22"/>
      <c r="N13" s="22">
        <v>61</v>
      </c>
      <c r="O13" s="50">
        <v>25124</v>
      </c>
      <c r="P13" s="50">
        <v>38942</v>
      </c>
      <c r="Q13" s="50">
        <v>45726</v>
      </c>
      <c r="R13" s="50">
        <v>44721</v>
      </c>
      <c r="S13" s="50">
        <v>69317</v>
      </c>
      <c r="T13" s="50">
        <v>81391</v>
      </c>
      <c r="U13" s="50">
        <v>52258</v>
      </c>
      <c r="V13" s="50">
        <v>18089</v>
      </c>
      <c r="W13" s="23">
        <f t="shared" si="34"/>
        <v>343492</v>
      </c>
      <c r="X13" s="34">
        <f>W13-'2017 на 26.09'!U13</f>
        <v>42018.899999999965</v>
      </c>
      <c r="Y13" s="32">
        <f>W13-'2018 год ГАЙ'!W13</f>
        <v>35316.599999999977</v>
      </c>
      <c r="Z13" s="37">
        <v>167699.20000000001</v>
      </c>
      <c r="AA13" s="33">
        <f t="shared" si="35"/>
        <v>511191.20000000001</v>
      </c>
    </row>
    <row r="14" ht="16.5">
      <c r="A14" s="18">
        <f t="shared" si="36"/>
        <v>8</v>
      </c>
      <c r="B14" s="19" t="s">
        <v>24</v>
      </c>
      <c r="C14" s="20">
        <v>53006000</v>
      </c>
      <c r="D14" s="21">
        <v>60908</v>
      </c>
      <c r="E14" s="21">
        <f t="shared" si="32"/>
        <v>62950</v>
      </c>
      <c r="F14" s="21">
        <f t="shared" si="37"/>
        <v>2042</v>
      </c>
      <c r="G14" s="22">
        <v>28315</v>
      </c>
      <c r="H14" s="22">
        <v>28197</v>
      </c>
      <c r="I14" s="22">
        <v>4527</v>
      </c>
      <c r="J14" s="22">
        <v>837</v>
      </c>
      <c r="K14" s="22">
        <v>802</v>
      </c>
      <c r="L14" s="22">
        <v>110</v>
      </c>
      <c r="M14" s="22">
        <v>162</v>
      </c>
      <c r="N14" s="22">
        <v>0</v>
      </c>
      <c r="O14" s="50">
        <v>25124</v>
      </c>
      <c r="P14" s="50">
        <v>38942</v>
      </c>
      <c r="Q14" s="50">
        <v>45726</v>
      </c>
      <c r="R14" s="50">
        <v>44721</v>
      </c>
      <c r="S14" s="50">
        <v>69317</v>
      </c>
      <c r="T14" s="50">
        <v>81391</v>
      </c>
      <c r="U14" s="50">
        <v>52258</v>
      </c>
      <c r="V14" s="50">
        <v>18089</v>
      </c>
      <c r="W14" s="23">
        <f t="shared" si="34"/>
        <v>2126877.8000000003</v>
      </c>
      <c r="X14" s="34">
        <f>W14-'2017 на 26.09'!U14</f>
        <v>320222.10000000009</v>
      </c>
      <c r="Y14" s="32">
        <f>W14-'2018 год ГАЙ'!W14</f>
        <v>227940.10000000009</v>
      </c>
      <c r="Z14" s="37">
        <v>986929.80000000005</v>
      </c>
      <c r="AA14" s="33">
        <f t="shared" si="35"/>
        <v>3113807.6000000006</v>
      </c>
    </row>
    <row r="15" ht="16.5">
      <c r="A15" s="18">
        <f t="shared" si="36"/>
        <v>9</v>
      </c>
      <c r="B15" s="19" t="s">
        <v>25</v>
      </c>
      <c r="C15" s="20">
        <v>53007000</v>
      </c>
      <c r="D15" s="21">
        <v>25070</v>
      </c>
      <c r="E15" s="21">
        <f t="shared" si="32"/>
        <v>25819</v>
      </c>
      <c r="F15" s="21">
        <f t="shared" si="37"/>
        <v>749</v>
      </c>
      <c r="G15" s="22">
        <v>11686</v>
      </c>
      <c r="H15" s="22">
        <v>11765</v>
      </c>
      <c r="I15" s="22">
        <v>1849</v>
      </c>
      <c r="J15" s="22">
        <v>141</v>
      </c>
      <c r="K15" s="22">
        <v>161</v>
      </c>
      <c r="L15" s="22">
        <v>17</v>
      </c>
      <c r="M15" s="22">
        <v>50</v>
      </c>
      <c r="N15" s="22">
        <v>150</v>
      </c>
      <c r="O15" s="50">
        <v>25124</v>
      </c>
      <c r="P15" s="50">
        <v>38942</v>
      </c>
      <c r="Q15" s="50">
        <v>45726</v>
      </c>
      <c r="R15" s="50">
        <v>44721</v>
      </c>
      <c r="S15" s="50">
        <v>69317</v>
      </c>
      <c r="T15" s="50">
        <v>81391</v>
      </c>
      <c r="U15" s="50">
        <v>52258</v>
      </c>
      <c r="V15" s="50">
        <v>18089</v>
      </c>
      <c r="W15" s="23">
        <f t="shared" si="34"/>
        <v>860474.70000000007</v>
      </c>
      <c r="X15" s="34">
        <f>W15-'2017 на 26.09'!U15</f>
        <v>116930.09999999998</v>
      </c>
      <c r="Y15" s="32">
        <f>W15-'2018 год ГАЙ'!W15</f>
        <v>62542.400000000023</v>
      </c>
      <c r="Z15" s="37">
        <v>424187.29999999999</v>
      </c>
      <c r="AA15" s="33">
        <f t="shared" si="35"/>
        <v>1284662</v>
      </c>
    </row>
    <row r="16" ht="24">
      <c r="A16" s="18">
        <f t="shared" si="36"/>
        <v>10</v>
      </c>
      <c r="B16" s="19" t="s">
        <v>26</v>
      </c>
      <c r="C16" s="20">
        <v>53048000</v>
      </c>
      <c r="D16" s="21">
        <v>6897</v>
      </c>
      <c r="E16" s="21">
        <f t="shared" si="32"/>
        <v>6940</v>
      </c>
      <c r="F16" s="21">
        <f t="shared" si="37"/>
        <v>43</v>
      </c>
      <c r="G16" s="22">
        <v>1769</v>
      </c>
      <c r="H16" s="22">
        <v>1769</v>
      </c>
      <c r="I16" s="22">
        <v>323</v>
      </c>
      <c r="J16" s="22">
        <v>1364</v>
      </c>
      <c r="K16" s="22">
        <v>1401</v>
      </c>
      <c r="L16" s="22">
        <v>281</v>
      </c>
      <c r="M16" s="22">
        <v>33</v>
      </c>
      <c r="N16" s="22"/>
      <c r="O16" s="50">
        <v>25124</v>
      </c>
      <c r="P16" s="50">
        <v>38942</v>
      </c>
      <c r="Q16" s="50">
        <v>45726</v>
      </c>
      <c r="R16" s="50">
        <v>44721</v>
      </c>
      <c r="S16" s="50">
        <v>69317</v>
      </c>
      <c r="T16" s="50">
        <v>81391</v>
      </c>
      <c r="U16" s="50">
        <v>52258</v>
      </c>
      <c r="V16" s="50">
        <v>18089</v>
      </c>
      <c r="W16" s="23">
        <f t="shared" si="34"/>
        <v>310810.20000000001</v>
      </c>
      <c r="X16" s="34">
        <f>W16-'2017 на 26.09'!U16</f>
        <v>33650.5</v>
      </c>
      <c r="Y16" s="32">
        <f>W16-'2018 год ГАЙ'!W16</f>
        <v>31720.799999999988</v>
      </c>
      <c r="Z16" s="37">
        <v>76682.200000000012</v>
      </c>
      <c r="AA16" s="33">
        <f t="shared" si="35"/>
        <v>387492.40000000002</v>
      </c>
    </row>
    <row r="17" ht="24">
      <c r="A17" s="18">
        <f t="shared" si="36"/>
        <v>11</v>
      </c>
      <c r="B17" s="19" t="s">
        <v>27</v>
      </c>
      <c r="C17" s="20">
        <v>53008000</v>
      </c>
      <c r="D17" s="21">
        <v>4926</v>
      </c>
      <c r="E17" s="21">
        <f t="shared" si="32"/>
        <v>5000</v>
      </c>
      <c r="F17" s="21">
        <f t="shared" si="37"/>
        <v>74</v>
      </c>
      <c r="G17" s="22">
        <v>1681</v>
      </c>
      <c r="H17" s="22">
        <v>1689</v>
      </c>
      <c r="I17" s="22">
        <v>264</v>
      </c>
      <c r="J17" s="22">
        <v>668</v>
      </c>
      <c r="K17" s="22">
        <v>659</v>
      </c>
      <c r="L17" s="22">
        <v>39</v>
      </c>
      <c r="M17" s="22"/>
      <c r="N17" s="22"/>
      <c r="O17" s="50">
        <v>25124</v>
      </c>
      <c r="P17" s="50">
        <v>38942</v>
      </c>
      <c r="Q17" s="50">
        <v>45726</v>
      </c>
      <c r="R17" s="50">
        <v>44721</v>
      </c>
      <c r="S17" s="50">
        <v>69317</v>
      </c>
      <c r="T17" s="50">
        <v>81391</v>
      </c>
      <c r="U17" s="50">
        <v>52258</v>
      </c>
      <c r="V17" s="50">
        <v>18089</v>
      </c>
      <c r="W17" s="23">
        <f t="shared" si="34"/>
        <v>198805.90000000002</v>
      </c>
      <c r="X17" s="34">
        <f>W17-'2017 на 26.09'!U17</f>
        <v>20831.400000000023</v>
      </c>
      <c r="Y17" s="32">
        <f>W17-'2018 год ГАЙ'!W17</f>
        <v>16356.5</v>
      </c>
      <c r="Z17" s="37">
        <v>60382.699999999997</v>
      </c>
      <c r="AA17" s="33">
        <f t="shared" si="35"/>
        <v>259188.60000000003</v>
      </c>
    </row>
    <row r="18" ht="16.5">
      <c r="A18" s="18">
        <f t="shared" si="36"/>
        <v>12</v>
      </c>
      <c r="B18" s="19" t="s">
        <v>28</v>
      </c>
      <c r="C18" s="20">
        <v>53047000</v>
      </c>
      <c r="D18" s="21">
        <v>2545</v>
      </c>
      <c r="E18" s="21">
        <f t="shared" si="32"/>
        <v>2669</v>
      </c>
      <c r="F18" s="21">
        <f t="shared" si="37"/>
        <v>124</v>
      </c>
      <c r="G18" s="22">
        <v>1073</v>
      </c>
      <c r="H18" s="22">
        <v>1081</v>
      </c>
      <c r="I18" s="22">
        <v>116</v>
      </c>
      <c r="J18" s="22">
        <v>176</v>
      </c>
      <c r="K18" s="22">
        <v>204</v>
      </c>
      <c r="L18" s="22">
        <v>19</v>
      </c>
      <c r="M18" s="22"/>
      <c r="N18" s="22"/>
      <c r="O18" s="50">
        <v>25124</v>
      </c>
      <c r="P18" s="50">
        <v>38942</v>
      </c>
      <c r="Q18" s="50">
        <v>45726</v>
      </c>
      <c r="R18" s="50">
        <v>44721</v>
      </c>
      <c r="S18" s="50">
        <v>69317</v>
      </c>
      <c r="T18" s="50">
        <v>81391</v>
      </c>
      <c r="U18" s="50">
        <v>52258</v>
      </c>
      <c r="V18" s="50">
        <v>18089</v>
      </c>
      <c r="W18" s="23">
        <f t="shared" si="34"/>
        <v>97916.600000000006</v>
      </c>
      <c r="X18" s="34">
        <f>W18-'2017 на 26.09'!U18</f>
        <v>13150.100000000006</v>
      </c>
      <c r="Y18" s="32">
        <f>W18-'2018 год ГАЙ'!W18</f>
        <v>10828</v>
      </c>
      <c r="Z18" s="37">
        <v>40028.399999999994</v>
      </c>
      <c r="AA18" s="33">
        <f t="shared" si="35"/>
        <v>137945</v>
      </c>
    </row>
    <row r="19" ht="16.5">
      <c r="A19" s="18">
        <f t="shared" si="36"/>
        <v>13</v>
      </c>
      <c r="B19" s="19" t="s">
        <v>29</v>
      </c>
      <c r="C19" s="20">
        <v>53009000</v>
      </c>
      <c r="D19" s="21">
        <v>1037</v>
      </c>
      <c r="E19" s="21">
        <f t="shared" si="32"/>
        <v>1090</v>
      </c>
      <c r="F19" s="21">
        <f t="shared" si="37"/>
        <v>53</v>
      </c>
      <c r="G19" s="22">
        <v>520</v>
      </c>
      <c r="H19" s="22">
        <v>500</v>
      </c>
      <c r="I19" s="22">
        <v>70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50">
        <v>25124</v>
      </c>
      <c r="P19" s="50">
        <v>38942</v>
      </c>
      <c r="Q19" s="50">
        <v>45726</v>
      </c>
      <c r="R19" s="50">
        <v>44721</v>
      </c>
      <c r="S19" s="50">
        <v>69317</v>
      </c>
      <c r="T19" s="50">
        <v>81391</v>
      </c>
      <c r="U19" s="50">
        <v>52258</v>
      </c>
      <c r="V19" s="50">
        <v>18089</v>
      </c>
      <c r="W19" s="23">
        <f t="shared" si="34"/>
        <v>35736.300000000003</v>
      </c>
      <c r="X19" s="34">
        <f>W19-'2017 на 26.09'!U19</f>
        <v>6305.2000000000007</v>
      </c>
      <c r="Y19" s="32">
        <f>W19-'2018 год ГАЙ'!W19</f>
        <v>6584.5</v>
      </c>
      <c r="Z19" s="37">
        <v>22867.900000000001</v>
      </c>
      <c r="AA19" s="33">
        <f t="shared" si="35"/>
        <v>58604.200000000004</v>
      </c>
    </row>
    <row r="20" ht="16.5">
      <c r="A20" s="18">
        <f t="shared" si="36"/>
        <v>14</v>
      </c>
      <c r="B20" s="24" t="s">
        <v>30</v>
      </c>
      <c r="C20" s="25">
        <v>53011999</v>
      </c>
      <c r="D20" s="21">
        <v>2700</v>
      </c>
      <c r="E20" s="21">
        <f t="shared" si="32"/>
        <v>2742</v>
      </c>
      <c r="F20" s="21">
        <f t="shared" si="37"/>
        <v>42</v>
      </c>
      <c r="G20" s="22"/>
      <c r="H20" s="22"/>
      <c r="I20" s="22"/>
      <c r="J20" s="22">
        <v>1223</v>
      </c>
      <c r="K20" s="22">
        <v>1345</v>
      </c>
      <c r="L20" s="22">
        <v>174</v>
      </c>
      <c r="M20" s="22"/>
      <c r="N20" s="22"/>
      <c r="O20" s="50">
        <v>25124</v>
      </c>
      <c r="P20" s="50">
        <v>38942</v>
      </c>
      <c r="Q20" s="50">
        <v>45726</v>
      </c>
      <c r="R20" s="50">
        <v>44721</v>
      </c>
      <c r="S20" s="50">
        <v>69317</v>
      </c>
      <c r="T20" s="50">
        <v>81391</v>
      </c>
      <c r="U20" s="50">
        <v>52258</v>
      </c>
      <c r="V20" s="50">
        <v>18089</v>
      </c>
      <c r="W20" s="23">
        <f t="shared" si="34"/>
        <v>162087.20000000001</v>
      </c>
      <c r="X20" s="34">
        <f>W20-'2017 на 26.09'!U20</f>
        <v>12781.300000000017</v>
      </c>
      <c r="Y20" s="32">
        <f>W20-'2018 год ГАЙ'!W20</f>
        <v>12487.300000000017</v>
      </c>
      <c r="Z20" s="37">
        <v>29276.400000000001</v>
      </c>
      <c r="AA20" s="33">
        <f t="shared" si="35"/>
        <v>191363.60000000001</v>
      </c>
    </row>
    <row r="21" ht="16.5">
      <c r="A21" s="18">
        <f t="shared" si="36"/>
        <v>15</v>
      </c>
      <c r="B21" s="24" t="s">
        <v>31</v>
      </c>
      <c r="C21" s="25">
        <v>53012999</v>
      </c>
      <c r="D21" s="21">
        <v>3265</v>
      </c>
      <c r="E21" s="21">
        <f t="shared" si="32"/>
        <v>3303</v>
      </c>
      <c r="F21" s="21">
        <f t="shared" si="37"/>
        <v>38</v>
      </c>
      <c r="G21" s="22"/>
      <c r="H21" s="22"/>
      <c r="I21" s="22"/>
      <c r="J21" s="22">
        <v>1425</v>
      </c>
      <c r="K21" s="22">
        <v>1654</v>
      </c>
      <c r="L21" s="22">
        <v>224</v>
      </c>
      <c r="M21" s="22"/>
      <c r="N21" s="22"/>
      <c r="O21" s="50">
        <v>25124</v>
      </c>
      <c r="P21" s="50">
        <v>38942</v>
      </c>
      <c r="Q21" s="50">
        <v>45726</v>
      </c>
      <c r="R21" s="50">
        <v>44721</v>
      </c>
      <c r="S21" s="50">
        <v>69317</v>
      </c>
      <c r="T21" s="50">
        <v>81391</v>
      </c>
      <c r="U21" s="50">
        <v>52258</v>
      </c>
      <c r="V21" s="50">
        <v>18089</v>
      </c>
      <c r="W21" s="23">
        <f t="shared" si="34"/>
        <v>196609.30000000002</v>
      </c>
      <c r="X21" s="34">
        <f>W21-'2017 на 26.09'!U21</f>
        <v>21056</v>
      </c>
      <c r="Y21" s="32">
        <f>W21-'2018 год ГАЙ'!W21</f>
        <v>16705</v>
      </c>
      <c r="Z21" s="37">
        <v>32241.400000000001</v>
      </c>
      <c r="AA21" s="33">
        <f t="shared" si="35"/>
        <v>228850.70000000001</v>
      </c>
    </row>
    <row r="22" ht="16.5">
      <c r="A22" s="18">
        <f t="shared" si="36"/>
        <v>16</v>
      </c>
      <c r="B22" s="24" t="s">
        <v>32</v>
      </c>
      <c r="C22" s="25">
        <v>53013999</v>
      </c>
      <c r="D22" s="21">
        <v>1600</v>
      </c>
      <c r="E22" s="21">
        <f t="shared" si="32"/>
        <v>1645</v>
      </c>
      <c r="F22" s="21">
        <f t="shared" si="37"/>
        <v>45</v>
      </c>
      <c r="G22" s="22"/>
      <c r="H22" s="22"/>
      <c r="I22" s="22"/>
      <c r="J22" s="22">
        <v>738</v>
      </c>
      <c r="K22" s="22">
        <v>804</v>
      </c>
      <c r="L22" s="22">
        <v>103</v>
      </c>
      <c r="M22" s="22"/>
      <c r="N22" s="22"/>
      <c r="O22" s="50">
        <v>25124</v>
      </c>
      <c r="P22" s="50">
        <v>38942</v>
      </c>
      <c r="Q22" s="50">
        <v>45726</v>
      </c>
      <c r="R22" s="50">
        <v>44721</v>
      </c>
      <c r="S22" s="50">
        <v>69317</v>
      </c>
      <c r="T22" s="50">
        <v>81391</v>
      </c>
      <c r="U22" s="50">
        <v>52258</v>
      </c>
      <c r="V22" s="50">
        <v>18089</v>
      </c>
      <c r="W22" s="23">
        <f t="shared" si="34"/>
        <v>97118.200000000012</v>
      </c>
      <c r="X22" s="34">
        <f>W22-'2017 на 26.09'!U22</f>
        <v>7616.2000000000116</v>
      </c>
      <c r="Y22" s="32">
        <f>W22-'2018 год ГАЙ'!W22</f>
        <v>7675</v>
      </c>
      <c r="Z22" s="37">
        <v>15412.799999999999</v>
      </c>
      <c r="AA22" s="33">
        <f t="shared" si="35"/>
        <v>112531.00000000001</v>
      </c>
    </row>
    <row r="23" ht="16.5">
      <c r="A23" s="18">
        <f t="shared" si="36"/>
        <v>17</v>
      </c>
      <c r="B23" s="24" t="s">
        <v>33</v>
      </c>
      <c r="C23" s="25">
        <v>53014999</v>
      </c>
      <c r="D23" s="21">
        <v>1886</v>
      </c>
      <c r="E23" s="21">
        <f t="shared" si="32"/>
        <v>1890</v>
      </c>
      <c r="F23" s="21">
        <f t="shared" si="37"/>
        <v>4</v>
      </c>
      <c r="G23" s="22">
        <v>0</v>
      </c>
      <c r="H23" s="22">
        <v>0</v>
      </c>
      <c r="I23" s="22">
        <v>0</v>
      </c>
      <c r="J23" s="22">
        <v>863</v>
      </c>
      <c r="K23" s="22">
        <v>892</v>
      </c>
      <c r="L23" s="22">
        <v>135</v>
      </c>
      <c r="M23" s="22">
        <v>0</v>
      </c>
      <c r="N23" s="22">
        <v>0</v>
      </c>
      <c r="O23" s="50">
        <v>25124</v>
      </c>
      <c r="P23" s="50">
        <v>38942</v>
      </c>
      <c r="Q23" s="50">
        <v>45726</v>
      </c>
      <c r="R23" s="50">
        <v>44721</v>
      </c>
      <c r="S23" s="50">
        <v>69317</v>
      </c>
      <c r="T23" s="50">
        <v>81391</v>
      </c>
      <c r="U23" s="50">
        <v>52258</v>
      </c>
      <c r="V23" s="50">
        <v>18089</v>
      </c>
      <c r="W23" s="23">
        <f t="shared" si="34"/>
        <v>111412.8</v>
      </c>
      <c r="X23" s="34">
        <f>W23-'2017 на 26.09'!U23</f>
        <v>7522.5</v>
      </c>
      <c r="Y23" s="32">
        <f>W23-'2018 год ГАЙ'!W23</f>
        <v>9177.5</v>
      </c>
      <c r="Z23" s="37">
        <v>21236</v>
      </c>
      <c r="AA23" s="33">
        <f t="shared" si="35"/>
        <v>132648.79999999999</v>
      </c>
    </row>
    <row r="24" ht="16.5">
      <c r="A24" s="18">
        <f t="shared" si="36"/>
        <v>18</v>
      </c>
      <c r="B24" s="24" t="s">
        <v>34</v>
      </c>
      <c r="C24" s="25">
        <v>53015999</v>
      </c>
      <c r="D24" s="21">
        <v>1833</v>
      </c>
      <c r="E24" s="21">
        <f t="shared" si="32"/>
        <v>1845</v>
      </c>
      <c r="F24" s="21">
        <f t="shared" si="37"/>
        <v>12</v>
      </c>
      <c r="G24" s="22"/>
      <c r="H24" s="22"/>
      <c r="I24" s="22"/>
      <c r="J24" s="22">
        <v>818</v>
      </c>
      <c r="K24" s="22">
        <v>893</v>
      </c>
      <c r="L24" s="22">
        <v>126</v>
      </c>
      <c r="M24" s="22">
        <v>8</v>
      </c>
      <c r="N24" s="22"/>
      <c r="O24" s="50">
        <v>25124</v>
      </c>
      <c r="P24" s="50">
        <v>38942</v>
      </c>
      <c r="Q24" s="50">
        <v>45726</v>
      </c>
      <c r="R24" s="50">
        <v>44721</v>
      </c>
      <c r="S24" s="50">
        <v>69317</v>
      </c>
      <c r="T24" s="50">
        <v>81391</v>
      </c>
      <c r="U24" s="50">
        <v>52258</v>
      </c>
      <c r="V24" s="50">
        <v>18089</v>
      </c>
      <c r="W24" s="23">
        <f t="shared" si="34"/>
        <v>109155.20000000001</v>
      </c>
      <c r="X24" s="34">
        <f>W24-'2017 на 26.09'!U24</f>
        <v>9217.2000000000116</v>
      </c>
      <c r="Y24" s="32">
        <f>W24-'2018 год ГАЙ'!W24</f>
        <v>6579.9000000000087</v>
      </c>
      <c r="Z24" s="37">
        <v>17442.900000000001</v>
      </c>
      <c r="AA24" s="33">
        <f t="shared" si="35"/>
        <v>126598.10000000001</v>
      </c>
    </row>
    <row r="25" ht="16.5">
      <c r="A25" s="18">
        <f t="shared" si="36"/>
        <v>19</v>
      </c>
      <c r="B25" s="24" t="s">
        <v>35</v>
      </c>
      <c r="C25" s="25">
        <v>53016999</v>
      </c>
      <c r="D25" s="21">
        <v>1831</v>
      </c>
      <c r="E25" s="21">
        <f t="shared" si="32"/>
        <v>1860</v>
      </c>
      <c r="F25" s="21">
        <f t="shared" si="37"/>
        <v>29</v>
      </c>
      <c r="G25" s="22"/>
      <c r="H25" s="22"/>
      <c r="I25" s="22"/>
      <c r="J25" s="22">
        <v>867</v>
      </c>
      <c r="K25" s="22">
        <v>924</v>
      </c>
      <c r="L25" s="22">
        <v>69</v>
      </c>
      <c r="M25" s="22"/>
      <c r="N25" s="22"/>
      <c r="O25" s="50">
        <v>25124</v>
      </c>
      <c r="P25" s="50">
        <v>38942</v>
      </c>
      <c r="Q25" s="50">
        <v>45726</v>
      </c>
      <c r="R25" s="50">
        <v>44721</v>
      </c>
      <c r="S25" s="50">
        <v>69317</v>
      </c>
      <c r="T25" s="50">
        <v>81391</v>
      </c>
      <c r="U25" s="50">
        <v>52258</v>
      </c>
      <c r="V25" s="50">
        <v>18089</v>
      </c>
      <c r="W25" s="23">
        <f t="shared" si="34"/>
        <v>108438</v>
      </c>
      <c r="X25" s="34">
        <f>W25-'2017 на 26.09'!U25</f>
        <v>9975</v>
      </c>
      <c r="Y25" s="32">
        <f>W25-'2018 год ГАЙ'!W25</f>
        <v>5290.0999999999913</v>
      </c>
      <c r="Z25" s="37">
        <v>14157.4</v>
      </c>
      <c r="AA25" s="33">
        <f t="shared" si="35"/>
        <v>122595.39999999999</v>
      </c>
    </row>
    <row r="26" ht="16.5">
      <c r="A26" s="18">
        <f t="shared" si="36"/>
        <v>20</v>
      </c>
      <c r="B26" s="24" t="s">
        <v>36</v>
      </c>
      <c r="C26" s="25">
        <v>53017999</v>
      </c>
      <c r="D26" s="21">
        <v>3527</v>
      </c>
      <c r="E26" s="21">
        <f t="shared" si="32"/>
        <v>3580</v>
      </c>
      <c r="F26" s="21">
        <f t="shared" si="37"/>
        <v>53</v>
      </c>
      <c r="G26" s="22"/>
      <c r="H26" s="22"/>
      <c r="I26" s="22"/>
      <c r="J26" s="22">
        <v>1684</v>
      </c>
      <c r="K26" s="22">
        <v>1773</v>
      </c>
      <c r="L26" s="22">
        <v>123</v>
      </c>
      <c r="M26" s="22"/>
      <c r="N26" s="22"/>
      <c r="O26" s="50">
        <v>25124</v>
      </c>
      <c r="P26" s="50">
        <v>38942</v>
      </c>
      <c r="Q26" s="50">
        <v>45726</v>
      </c>
      <c r="R26" s="50">
        <v>44721</v>
      </c>
      <c r="S26" s="50">
        <v>69317</v>
      </c>
      <c r="T26" s="50">
        <v>81391</v>
      </c>
      <c r="U26" s="50">
        <v>52258</v>
      </c>
      <c r="V26" s="50">
        <v>18089</v>
      </c>
      <c r="W26" s="23">
        <f t="shared" si="34"/>
        <v>208220.30000000002</v>
      </c>
      <c r="X26" s="34">
        <f>W26-'2017 на 26.09'!U26</f>
        <v>22952.399999999994</v>
      </c>
      <c r="Y26" s="32">
        <f>W26-'2018 год ГАЙ'!W26</f>
        <v>17224.100000000006</v>
      </c>
      <c r="Z26" s="37">
        <v>34538.599999999999</v>
      </c>
      <c r="AA26" s="33">
        <f t="shared" si="35"/>
        <v>242758.90000000002</v>
      </c>
    </row>
    <row r="27" ht="16.5">
      <c r="A27" s="18">
        <f t="shared" si="36"/>
        <v>21</v>
      </c>
      <c r="B27" s="24" t="s">
        <v>37</v>
      </c>
      <c r="C27" s="25">
        <v>53020999</v>
      </c>
      <c r="D27" s="21">
        <v>1447</v>
      </c>
      <c r="E27" s="21">
        <f t="shared" si="32"/>
        <v>1440</v>
      </c>
      <c r="F27" s="21">
        <f t="shared" si="37"/>
        <v>-7</v>
      </c>
      <c r="G27" s="22"/>
      <c r="H27" s="22"/>
      <c r="I27" s="22"/>
      <c r="J27" s="22">
        <v>598</v>
      </c>
      <c r="K27" s="22">
        <v>758</v>
      </c>
      <c r="L27" s="22">
        <v>84</v>
      </c>
      <c r="M27" s="22"/>
      <c r="N27" s="22"/>
      <c r="O27" s="50">
        <v>25124</v>
      </c>
      <c r="P27" s="50">
        <v>38942</v>
      </c>
      <c r="Q27" s="50">
        <v>45726</v>
      </c>
      <c r="R27" s="50">
        <v>44721</v>
      </c>
      <c r="S27" s="50">
        <v>69317</v>
      </c>
      <c r="T27" s="50">
        <v>81391</v>
      </c>
      <c r="U27" s="50">
        <v>52258</v>
      </c>
      <c r="V27" s="50">
        <v>18089</v>
      </c>
      <c r="W27" s="23">
        <f t="shared" si="34"/>
        <v>86122.300000000003</v>
      </c>
      <c r="X27" s="34">
        <f>W27-'2017 на 26.09'!U27</f>
        <v>6014.8000000000029</v>
      </c>
      <c r="Y27" s="32">
        <f>W27-'2018 год ГАЙ'!W27</f>
        <v>4438.3999999999942</v>
      </c>
      <c r="Z27" s="37">
        <v>14424.5</v>
      </c>
      <c r="AA27" s="33">
        <f t="shared" si="35"/>
        <v>100546.8</v>
      </c>
    </row>
    <row r="28" ht="16.5">
      <c r="A28" s="18">
        <f t="shared" si="36"/>
        <v>22</v>
      </c>
      <c r="B28" s="24" t="s">
        <v>38</v>
      </c>
      <c r="C28" s="25">
        <v>53021999</v>
      </c>
      <c r="D28" s="21">
        <v>1839</v>
      </c>
      <c r="E28" s="21">
        <f t="shared" si="32"/>
        <v>1831</v>
      </c>
      <c r="F28" s="21">
        <f t="shared" si="37"/>
        <v>-8</v>
      </c>
      <c r="G28" s="22">
        <v>0</v>
      </c>
      <c r="H28" s="22">
        <v>0</v>
      </c>
      <c r="I28" s="22">
        <v>0</v>
      </c>
      <c r="J28" s="22">
        <v>821</v>
      </c>
      <c r="K28" s="22">
        <v>841</v>
      </c>
      <c r="L28" s="22">
        <v>169</v>
      </c>
      <c r="M28" s="22"/>
      <c r="N28" s="22"/>
      <c r="O28" s="50">
        <v>25124</v>
      </c>
      <c r="P28" s="50">
        <v>38942</v>
      </c>
      <c r="Q28" s="50">
        <v>45726</v>
      </c>
      <c r="R28" s="50">
        <v>44721</v>
      </c>
      <c r="S28" s="50">
        <v>69317</v>
      </c>
      <c r="T28" s="50">
        <v>81391</v>
      </c>
      <c r="U28" s="50">
        <v>52258</v>
      </c>
      <c r="V28" s="50">
        <v>18089</v>
      </c>
      <c r="W28" s="23">
        <f t="shared" si="34"/>
        <v>108766.60000000001</v>
      </c>
      <c r="X28" s="34">
        <f>W28-'2017 на 26.09'!U28</f>
        <v>8682.6999999999971</v>
      </c>
      <c r="Y28" s="32">
        <f>W28-'2018 год ГАЙ'!W28</f>
        <v>7486.3000000000029</v>
      </c>
      <c r="Z28" s="37">
        <v>20514.799999999999</v>
      </c>
      <c r="AA28" s="33">
        <f t="shared" si="35"/>
        <v>129281.40000000001</v>
      </c>
    </row>
    <row r="29" ht="16.5">
      <c r="A29" s="18">
        <f t="shared" si="36"/>
        <v>23</v>
      </c>
      <c r="B29" s="24" t="s">
        <v>39</v>
      </c>
      <c r="C29" s="25">
        <v>53022999</v>
      </c>
      <c r="D29" s="21">
        <v>2934</v>
      </c>
      <c r="E29" s="21">
        <f t="shared" si="32"/>
        <v>3026</v>
      </c>
      <c r="F29" s="21">
        <f t="shared" si="37"/>
        <v>92</v>
      </c>
      <c r="G29" s="22"/>
      <c r="H29" s="22"/>
      <c r="I29" s="22"/>
      <c r="J29" s="22">
        <v>1365</v>
      </c>
      <c r="K29" s="22">
        <v>1493</v>
      </c>
      <c r="L29" s="22">
        <v>168</v>
      </c>
      <c r="M29" s="22"/>
      <c r="N29" s="22">
        <v>0</v>
      </c>
      <c r="O29" s="50">
        <v>25124</v>
      </c>
      <c r="P29" s="50">
        <v>38942</v>
      </c>
      <c r="Q29" s="50">
        <v>45726</v>
      </c>
      <c r="R29" s="50">
        <v>44721</v>
      </c>
      <c r="S29" s="50">
        <v>69317</v>
      </c>
      <c r="T29" s="50">
        <v>81391</v>
      </c>
      <c r="U29" s="50">
        <v>52258</v>
      </c>
      <c r="V29" s="50">
        <v>18089</v>
      </c>
      <c r="W29" s="23">
        <f t="shared" si="34"/>
        <v>178208.10000000001</v>
      </c>
      <c r="X29" s="34">
        <f>W29-'2017 на 26.09'!U29</f>
        <v>22042.700000000012</v>
      </c>
      <c r="Y29" s="32">
        <f>W29-'2018 год ГАЙ'!W29</f>
        <v>19016</v>
      </c>
      <c r="Z29" s="37">
        <v>34752.300000000003</v>
      </c>
      <c r="AA29" s="33">
        <f t="shared" si="35"/>
        <v>212960.40000000002</v>
      </c>
    </row>
    <row r="30" ht="16.5">
      <c r="A30" s="18">
        <f t="shared" si="36"/>
        <v>24</v>
      </c>
      <c r="B30" s="24" t="s">
        <v>40</v>
      </c>
      <c r="C30" s="25">
        <v>53023999</v>
      </c>
      <c r="D30" s="21">
        <v>1879</v>
      </c>
      <c r="E30" s="21">
        <f t="shared" si="32"/>
        <v>1860</v>
      </c>
      <c r="F30" s="21">
        <f t="shared" si="37"/>
        <v>-19</v>
      </c>
      <c r="G30" s="22">
        <v>0</v>
      </c>
      <c r="H30" s="22">
        <v>0</v>
      </c>
      <c r="I30" s="22">
        <v>0</v>
      </c>
      <c r="J30" s="22">
        <v>832</v>
      </c>
      <c r="K30" s="22">
        <v>920</v>
      </c>
      <c r="L30" s="22">
        <v>108</v>
      </c>
      <c r="M30" s="22"/>
      <c r="N30" s="22"/>
      <c r="O30" s="50">
        <v>25124</v>
      </c>
      <c r="P30" s="50">
        <v>38942</v>
      </c>
      <c r="Q30" s="50">
        <v>45726</v>
      </c>
      <c r="R30" s="50">
        <v>44721</v>
      </c>
      <c r="S30" s="50">
        <v>69317</v>
      </c>
      <c r="T30" s="50">
        <v>81391</v>
      </c>
      <c r="U30" s="50">
        <v>52258</v>
      </c>
      <c r="V30" s="50">
        <v>18089</v>
      </c>
      <c r="W30" s="23">
        <f t="shared" si="34"/>
        <v>109769.70000000001</v>
      </c>
      <c r="X30" s="34">
        <f>W30-'2017 на 26.09'!U30</f>
        <v>4406.6000000000058</v>
      </c>
      <c r="Y30" s="32">
        <f>W30-'2018 год ГАЙ'!W30</f>
        <v>6266</v>
      </c>
      <c r="Z30" s="37">
        <v>20888.799999999999</v>
      </c>
      <c r="AA30" s="33">
        <f t="shared" si="35"/>
        <v>130658.50000000001</v>
      </c>
    </row>
    <row r="31" ht="16.5">
      <c r="A31" s="18">
        <f t="shared" si="36"/>
        <v>25</v>
      </c>
      <c r="B31" s="24" t="s">
        <v>41</v>
      </c>
      <c r="C31" s="25">
        <v>53024999</v>
      </c>
      <c r="D31" s="21">
        <v>2445</v>
      </c>
      <c r="E31" s="21">
        <f t="shared" si="32"/>
        <v>2486</v>
      </c>
      <c r="F31" s="21">
        <f t="shared" si="37"/>
        <v>41</v>
      </c>
      <c r="G31" s="22">
        <v>0</v>
      </c>
      <c r="H31" s="22">
        <v>0</v>
      </c>
      <c r="I31" s="22">
        <v>0</v>
      </c>
      <c r="J31" s="22">
        <v>1182</v>
      </c>
      <c r="K31" s="22">
        <v>1131</v>
      </c>
      <c r="L31" s="22">
        <v>173</v>
      </c>
      <c r="M31" s="22"/>
      <c r="N31" s="22"/>
      <c r="O31" s="50">
        <v>25124</v>
      </c>
      <c r="P31" s="50">
        <v>38942</v>
      </c>
      <c r="Q31" s="50">
        <v>45726</v>
      </c>
      <c r="R31" s="50">
        <v>44721</v>
      </c>
      <c r="S31" s="50">
        <v>69317</v>
      </c>
      <c r="T31" s="50">
        <v>81391</v>
      </c>
      <c r="U31" s="50">
        <v>52258</v>
      </c>
      <c r="V31" s="50">
        <v>18089</v>
      </c>
      <c r="W31" s="23">
        <f t="shared" si="34"/>
        <v>145338.39999999999</v>
      </c>
      <c r="X31" s="34">
        <f>W31-'2017 на 26.09'!U31</f>
        <v>15949.899999999994</v>
      </c>
      <c r="Y31" s="32">
        <f>W31-'2018 год ГАЙ'!W31</f>
        <v>12750.899999999994</v>
      </c>
      <c r="Z31" s="37">
        <v>29944.200000000001</v>
      </c>
      <c r="AA31" s="33">
        <f t="shared" si="35"/>
        <v>175282.60000000001</v>
      </c>
    </row>
    <row r="32" ht="16.5">
      <c r="A32" s="18">
        <f t="shared" si="36"/>
        <v>26</v>
      </c>
      <c r="B32" s="24" t="s">
        <v>42</v>
      </c>
      <c r="C32" s="25">
        <v>53026999</v>
      </c>
      <c r="D32" s="21">
        <v>1646</v>
      </c>
      <c r="E32" s="21">
        <f t="shared" si="32"/>
        <v>1655</v>
      </c>
      <c r="F32" s="21">
        <f t="shared" si="37"/>
        <v>9</v>
      </c>
      <c r="G32" s="22"/>
      <c r="H32" s="22"/>
      <c r="I32" s="22"/>
      <c r="J32" s="22">
        <v>729</v>
      </c>
      <c r="K32" s="22">
        <v>829</v>
      </c>
      <c r="L32" s="22">
        <v>97</v>
      </c>
      <c r="M32" s="22"/>
      <c r="N32" s="22"/>
      <c r="O32" s="50">
        <v>25124</v>
      </c>
      <c r="P32" s="50">
        <v>38942</v>
      </c>
      <c r="Q32" s="50">
        <v>45726</v>
      </c>
      <c r="R32" s="50">
        <v>44721</v>
      </c>
      <c r="S32" s="50">
        <v>69317</v>
      </c>
      <c r="T32" s="50">
        <v>81391</v>
      </c>
      <c r="U32" s="50">
        <v>52258</v>
      </c>
      <c r="V32" s="50">
        <v>18089</v>
      </c>
      <c r="W32" s="23">
        <f t="shared" si="34"/>
        <v>97960.300000000003</v>
      </c>
      <c r="X32" s="34">
        <f>W32-'2017 на 26.09'!U32</f>
        <v>7049.6999999999971</v>
      </c>
      <c r="Y32" s="32">
        <f>W32-'2018 год ГАЙ'!W32</f>
        <v>5966.8000000000029</v>
      </c>
      <c r="Z32" s="37">
        <v>20568.200000000001</v>
      </c>
      <c r="AA32" s="33">
        <f t="shared" si="35"/>
        <v>118528.5</v>
      </c>
    </row>
    <row r="33" ht="16.5">
      <c r="A33" s="18">
        <f t="shared" si="36"/>
        <v>27</v>
      </c>
      <c r="B33" s="24" t="s">
        <v>43</v>
      </c>
      <c r="C33" s="25">
        <v>53027999</v>
      </c>
      <c r="D33" s="21">
        <v>1239</v>
      </c>
      <c r="E33" s="21">
        <f t="shared" si="32"/>
        <v>1257</v>
      </c>
      <c r="F33" s="21">
        <f t="shared" si="37"/>
        <v>18</v>
      </c>
      <c r="G33" s="22"/>
      <c r="H33" s="22"/>
      <c r="I33" s="22"/>
      <c r="J33" s="22">
        <v>537</v>
      </c>
      <c r="K33" s="22">
        <v>597</v>
      </c>
      <c r="L33" s="22">
        <v>123</v>
      </c>
      <c r="M33" s="22"/>
      <c r="N33" s="22"/>
      <c r="O33" s="50">
        <v>25124</v>
      </c>
      <c r="P33" s="50">
        <v>38942</v>
      </c>
      <c r="Q33" s="50">
        <v>45726</v>
      </c>
      <c r="R33" s="50">
        <v>44721</v>
      </c>
      <c r="S33" s="50">
        <v>69317</v>
      </c>
      <c r="T33" s="50">
        <v>81391</v>
      </c>
      <c r="U33" s="50">
        <v>52258</v>
      </c>
      <c r="V33" s="50">
        <v>18089</v>
      </c>
      <c r="W33" s="23">
        <f t="shared" si="34"/>
        <v>75408.5</v>
      </c>
      <c r="X33" s="34">
        <f>W33-'2017 на 26.09'!U33</f>
        <v>4913.8999999999942</v>
      </c>
      <c r="Y33" s="32">
        <f>W33-'2018 год ГАЙ'!W33</f>
        <v>3093.5999999999913</v>
      </c>
      <c r="Z33" s="37">
        <v>10551.200000000001</v>
      </c>
      <c r="AA33" s="33">
        <f t="shared" si="35"/>
        <v>85959.699999999997</v>
      </c>
    </row>
    <row r="34" ht="16.5">
      <c r="A34" s="18">
        <f t="shared" si="36"/>
        <v>28</v>
      </c>
      <c r="B34" s="24" t="s">
        <v>44</v>
      </c>
      <c r="C34" s="25">
        <v>53028999</v>
      </c>
      <c r="D34" s="21">
        <v>3717</v>
      </c>
      <c r="E34" s="21">
        <f t="shared" si="32"/>
        <v>3725</v>
      </c>
      <c r="F34" s="21">
        <f t="shared" si="37"/>
        <v>8</v>
      </c>
      <c r="G34" s="22"/>
      <c r="H34" s="22"/>
      <c r="I34" s="22"/>
      <c r="J34" s="22">
        <v>1713</v>
      </c>
      <c r="K34" s="22">
        <v>1750</v>
      </c>
      <c r="L34" s="22">
        <v>262</v>
      </c>
      <c r="M34" s="22"/>
      <c r="N34" s="22"/>
      <c r="O34" s="50">
        <v>25124</v>
      </c>
      <c r="P34" s="50">
        <v>38942</v>
      </c>
      <c r="Q34" s="50">
        <v>45726</v>
      </c>
      <c r="R34" s="50">
        <v>44721</v>
      </c>
      <c r="S34" s="50">
        <v>69317</v>
      </c>
      <c r="T34" s="50">
        <v>81391</v>
      </c>
      <c r="U34" s="50">
        <v>52258</v>
      </c>
      <c r="V34" s="50">
        <v>18089</v>
      </c>
      <c r="W34" s="23">
        <f t="shared" si="34"/>
        <v>219236.30000000002</v>
      </c>
      <c r="X34" s="34">
        <f>W34-'2017 на 26.09'!U34</f>
        <v>22340.300000000017</v>
      </c>
      <c r="Y34" s="32">
        <f>W34-'2018 год ГАЙ'!W34</f>
        <v>17504.899999999994</v>
      </c>
      <c r="Z34" s="37">
        <v>47547.400000000001</v>
      </c>
      <c r="AA34" s="33">
        <f t="shared" si="35"/>
        <v>266783.70000000001</v>
      </c>
    </row>
    <row r="35" ht="16.5">
      <c r="A35" s="18">
        <f t="shared" si="36"/>
        <v>29</v>
      </c>
      <c r="B35" s="24" t="s">
        <v>45</v>
      </c>
      <c r="C35" s="25">
        <v>53029999</v>
      </c>
      <c r="D35" s="21">
        <v>4067</v>
      </c>
      <c r="E35" s="21">
        <f t="shared" si="32"/>
        <v>4221</v>
      </c>
      <c r="F35" s="21">
        <f t="shared" si="37"/>
        <v>154</v>
      </c>
      <c r="G35" s="22"/>
      <c r="H35" s="22"/>
      <c r="I35" s="22"/>
      <c r="J35" s="22">
        <v>1984</v>
      </c>
      <c r="K35" s="22">
        <v>1908</v>
      </c>
      <c r="L35" s="22">
        <v>279</v>
      </c>
      <c r="M35" s="22">
        <v>48</v>
      </c>
      <c r="N35" s="22">
        <v>2</v>
      </c>
      <c r="O35" s="50">
        <v>25124</v>
      </c>
      <c r="P35" s="50">
        <v>38942</v>
      </c>
      <c r="Q35" s="50">
        <v>45726</v>
      </c>
      <c r="R35" s="50">
        <v>44721</v>
      </c>
      <c r="S35" s="50">
        <v>69317</v>
      </c>
      <c r="T35" s="50">
        <v>81391</v>
      </c>
      <c r="U35" s="50">
        <v>52258</v>
      </c>
      <c r="V35" s="50">
        <v>18089</v>
      </c>
      <c r="W35" s="23">
        <f t="shared" si="34"/>
        <v>246236</v>
      </c>
      <c r="X35" s="34">
        <f>W35-'2017 на 26.09'!U35</f>
        <v>34056.199999999983</v>
      </c>
      <c r="Y35" s="32">
        <f>W35-'2018 год ГАЙ'!W35</f>
        <v>23967.599999999977</v>
      </c>
      <c r="Z35" s="37">
        <v>40068</v>
      </c>
      <c r="AA35" s="33">
        <f t="shared" si="35"/>
        <v>286304</v>
      </c>
    </row>
    <row r="36" ht="16.5">
      <c r="A36" s="18">
        <f t="shared" si="36"/>
        <v>30</v>
      </c>
      <c r="B36" s="24" t="s">
        <v>46</v>
      </c>
      <c r="C36" s="25">
        <v>53030999</v>
      </c>
      <c r="D36" s="21">
        <v>2402</v>
      </c>
      <c r="E36" s="21">
        <f t="shared" si="32"/>
        <v>2459</v>
      </c>
      <c r="F36" s="21">
        <f t="shared" si="37"/>
        <v>57</v>
      </c>
      <c r="G36" s="22"/>
      <c r="H36" s="22"/>
      <c r="I36" s="22"/>
      <c r="J36" s="22">
        <v>1149</v>
      </c>
      <c r="K36" s="22">
        <v>1152</v>
      </c>
      <c r="L36" s="22">
        <v>137</v>
      </c>
      <c r="M36" s="22">
        <v>21</v>
      </c>
      <c r="N36" s="22">
        <v>0</v>
      </c>
      <c r="O36" s="50">
        <v>25124</v>
      </c>
      <c r="P36" s="50">
        <v>38942</v>
      </c>
      <c r="Q36" s="50">
        <v>45726</v>
      </c>
      <c r="R36" s="50">
        <v>44721</v>
      </c>
      <c r="S36" s="50">
        <v>69317</v>
      </c>
      <c r="T36" s="50">
        <v>81391</v>
      </c>
      <c r="U36" s="50">
        <v>52258</v>
      </c>
      <c r="V36" s="50">
        <v>18089</v>
      </c>
      <c r="W36" s="23">
        <f t="shared" si="34"/>
        <v>143485.60000000001</v>
      </c>
      <c r="X36" s="34">
        <f>W36-'2017 на 26.09'!U36</f>
        <v>17683.399999999994</v>
      </c>
      <c r="Y36" s="32">
        <f>W36-'2018 год ГАЙ'!W36</f>
        <v>10671.600000000006</v>
      </c>
      <c r="Z36" s="37">
        <v>24842.200000000001</v>
      </c>
      <c r="AA36" s="33">
        <f t="shared" si="35"/>
        <v>168327.80000000002</v>
      </c>
    </row>
    <row r="37" ht="16.5">
      <c r="A37" s="18">
        <f t="shared" si="36"/>
        <v>31</v>
      </c>
      <c r="B37" s="24" t="s">
        <v>47</v>
      </c>
      <c r="C37" s="25">
        <v>53031999</v>
      </c>
      <c r="D37" s="21">
        <v>10963</v>
      </c>
      <c r="E37" s="21">
        <f t="shared" si="32"/>
        <v>11678</v>
      </c>
      <c r="F37" s="21">
        <f t="shared" si="37"/>
        <v>715</v>
      </c>
      <c r="G37" s="22">
        <v>0</v>
      </c>
      <c r="H37" s="22">
        <v>0</v>
      </c>
      <c r="I37" s="22">
        <v>0</v>
      </c>
      <c r="J37" s="22">
        <v>5423</v>
      </c>
      <c r="K37" s="22">
        <v>5573</v>
      </c>
      <c r="L37" s="22">
        <v>682</v>
      </c>
      <c r="M37" s="22">
        <v>0</v>
      </c>
      <c r="N37" s="22">
        <v>0</v>
      </c>
      <c r="O37" s="50">
        <v>25124</v>
      </c>
      <c r="P37" s="50">
        <v>38942</v>
      </c>
      <c r="Q37" s="50">
        <v>45726</v>
      </c>
      <c r="R37" s="50">
        <v>44721</v>
      </c>
      <c r="S37" s="50">
        <v>69317</v>
      </c>
      <c r="T37" s="50">
        <v>81391</v>
      </c>
      <c r="U37" s="50">
        <v>52258</v>
      </c>
      <c r="V37" s="50">
        <v>18089</v>
      </c>
      <c r="W37" s="23">
        <f t="shared" si="34"/>
        <v>684334.30000000005</v>
      </c>
      <c r="X37" s="34">
        <f>W37-'2017 на 26.09'!U37</f>
        <v>138049.09999999998</v>
      </c>
      <c r="Y37" s="32">
        <f>W37-'2018 год ГАЙ'!W37</f>
        <v>118559.70000000007</v>
      </c>
      <c r="Z37" s="37">
        <v>135456.60000000001</v>
      </c>
      <c r="AA37" s="33">
        <f t="shared" si="35"/>
        <v>819790.90000000002</v>
      </c>
    </row>
    <row r="38" ht="16.5">
      <c r="A38" s="18">
        <f t="shared" si="36"/>
        <v>32</v>
      </c>
      <c r="B38" s="24" t="s">
        <v>48</v>
      </c>
      <c r="C38" s="25">
        <v>53032999</v>
      </c>
      <c r="D38" s="21">
        <v>3185</v>
      </c>
      <c r="E38" s="21">
        <f t="shared" si="32"/>
        <v>3215</v>
      </c>
      <c r="F38" s="21">
        <f t="shared" si="37"/>
        <v>30</v>
      </c>
      <c r="G38" s="22"/>
      <c r="H38" s="22"/>
      <c r="I38" s="22"/>
      <c r="J38" s="22">
        <v>1475</v>
      </c>
      <c r="K38" s="22">
        <v>1510</v>
      </c>
      <c r="L38" s="22">
        <v>230</v>
      </c>
      <c r="M38" s="22"/>
      <c r="N38" s="22"/>
      <c r="O38" s="50">
        <v>25124</v>
      </c>
      <c r="P38" s="50">
        <v>38942</v>
      </c>
      <c r="Q38" s="50">
        <v>45726</v>
      </c>
      <c r="R38" s="50">
        <v>44721</v>
      </c>
      <c r="S38" s="50">
        <v>69317</v>
      </c>
      <c r="T38" s="50">
        <v>81391</v>
      </c>
      <c r="U38" s="50">
        <v>52258</v>
      </c>
      <c r="V38" s="50">
        <v>18089</v>
      </c>
      <c r="W38" s="23">
        <f t="shared" si="34"/>
        <v>189352.10000000001</v>
      </c>
      <c r="X38" s="34">
        <f>W38-'2017 на 26.09'!U38</f>
        <v>15841.600000000006</v>
      </c>
      <c r="Y38" s="32">
        <f>W38-'2018 год ГАЙ'!W38</f>
        <v>14775.600000000006</v>
      </c>
      <c r="Z38" s="37">
        <v>38732.400000000001</v>
      </c>
      <c r="AA38" s="33">
        <f t="shared" si="35"/>
        <v>228084.5</v>
      </c>
    </row>
    <row r="39" ht="16.5">
      <c r="A39" s="18">
        <f t="shared" si="36"/>
        <v>33</v>
      </c>
      <c r="B39" s="24" t="s">
        <v>49</v>
      </c>
      <c r="C39" s="25">
        <v>53033999</v>
      </c>
      <c r="D39" s="21">
        <v>2813</v>
      </c>
      <c r="E39" s="21">
        <f t="shared" si="32"/>
        <v>2809</v>
      </c>
      <c r="F39" s="21">
        <f t="shared" si="37"/>
        <v>-4</v>
      </c>
      <c r="G39" s="22"/>
      <c r="H39" s="22"/>
      <c r="I39" s="22"/>
      <c r="J39" s="22">
        <v>1304</v>
      </c>
      <c r="K39" s="22">
        <v>1308</v>
      </c>
      <c r="L39" s="22">
        <v>171</v>
      </c>
      <c r="M39" s="22">
        <v>26</v>
      </c>
      <c r="N39" s="22"/>
      <c r="O39" s="50">
        <v>25124</v>
      </c>
      <c r="P39" s="50">
        <v>38942</v>
      </c>
      <c r="Q39" s="50">
        <v>45726</v>
      </c>
      <c r="R39" s="50">
        <v>44721</v>
      </c>
      <c r="S39" s="50">
        <v>69317</v>
      </c>
      <c r="T39" s="50">
        <v>81391</v>
      </c>
      <c r="U39" s="50">
        <v>52258</v>
      </c>
      <c r="V39" s="50">
        <v>18089</v>
      </c>
      <c r="W39" s="23">
        <f t="shared" si="34"/>
        <v>164259.40000000002</v>
      </c>
      <c r="X39" s="34">
        <f>W39-'2017 на 26.09'!U39</f>
        <v>10960.000000000029</v>
      </c>
      <c r="Y39" s="32">
        <f>W39-'2018 год ГАЙ'!W39</f>
        <v>7040.1000000000058</v>
      </c>
      <c r="Z39" s="37">
        <v>32374.900000000001</v>
      </c>
      <c r="AA39" s="33">
        <f t="shared" si="35"/>
        <v>196634.30000000002</v>
      </c>
    </row>
    <row r="40" ht="16.5">
      <c r="A40" s="18">
        <f t="shared" si="36"/>
        <v>34</v>
      </c>
      <c r="B40" s="24" t="s">
        <v>50</v>
      </c>
      <c r="C40" s="25">
        <v>53034999</v>
      </c>
      <c r="D40" s="21">
        <v>1257</v>
      </c>
      <c r="E40" s="21">
        <f t="shared" si="32"/>
        <v>1274</v>
      </c>
      <c r="F40" s="21">
        <f t="shared" si="37"/>
        <v>17</v>
      </c>
      <c r="G40" s="22"/>
      <c r="H40" s="22"/>
      <c r="I40" s="22"/>
      <c r="J40" s="22">
        <v>544</v>
      </c>
      <c r="K40" s="22">
        <v>609</v>
      </c>
      <c r="L40" s="22">
        <v>121</v>
      </c>
      <c r="M40" s="22"/>
      <c r="N40" s="22"/>
      <c r="O40" s="50">
        <v>25124</v>
      </c>
      <c r="P40" s="50">
        <v>38942</v>
      </c>
      <c r="Q40" s="50">
        <v>45726</v>
      </c>
      <c r="R40" s="50">
        <v>44721</v>
      </c>
      <c r="S40" s="50">
        <v>69317</v>
      </c>
      <c r="T40" s="50">
        <v>81391</v>
      </c>
      <c r="U40" s="50">
        <v>52258</v>
      </c>
      <c r="V40" s="50">
        <v>18089</v>
      </c>
      <c r="W40" s="23">
        <f t="shared" si="34"/>
        <v>76390.600000000006</v>
      </c>
      <c r="X40" s="34">
        <f>W40-'2017 на 26.09'!U40</f>
        <v>5835.9000000000087</v>
      </c>
      <c r="Y40" s="32">
        <f>W40-'2018 год ГАЙ'!W40</f>
        <v>5599.9000000000087</v>
      </c>
      <c r="Z40" s="37">
        <v>12287.5</v>
      </c>
      <c r="AA40" s="33">
        <f t="shared" si="35"/>
        <v>88678.100000000006</v>
      </c>
    </row>
    <row r="41" ht="16.5">
      <c r="A41" s="18">
        <f t="shared" si="36"/>
        <v>35</v>
      </c>
      <c r="B41" s="24" t="s">
        <v>51</v>
      </c>
      <c r="C41" s="25">
        <v>53035999</v>
      </c>
      <c r="D41" s="21">
        <v>3388</v>
      </c>
      <c r="E41" s="21">
        <f t="shared" si="32"/>
        <v>3550</v>
      </c>
      <c r="F41" s="21">
        <f t="shared" si="37"/>
        <v>162</v>
      </c>
      <c r="G41" s="22"/>
      <c r="H41" s="22"/>
      <c r="I41" s="22"/>
      <c r="J41" s="22">
        <v>1560</v>
      </c>
      <c r="K41" s="22">
        <v>1680</v>
      </c>
      <c r="L41" s="22">
        <v>230</v>
      </c>
      <c r="M41" s="22"/>
      <c r="N41" s="22">
        <v>80</v>
      </c>
      <c r="O41" s="50">
        <v>25124</v>
      </c>
      <c r="P41" s="50">
        <v>38942</v>
      </c>
      <c r="Q41" s="50">
        <v>45726</v>
      </c>
      <c r="R41" s="50">
        <v>44721</v>
      </c>
      <c r="S41" s="50">
        <v>69317</v>
      </c>
      <c r="T41" s="50">
        <v>81391</v>
      </c>
      <c r="U41" s="50">
        <v>52258</v>
      </c>
      <c r="V41" s="50">
        <v>18089</v>
      </c>
      <c r="W41" s="23">
        <f t="shared" si="34"/>
        <v>206384.40000000002</v>
      </c>
      <c r="X41" s="34">
        <f>W41-'2017 на 26.09'!U41</f>
        <v>36224.800000000017</v>
      </c>
      <c r="Y41" s="32">
        <f>W41-'2018 год ГАЙ'!W41</f>
        <v>22296.700000000012</v>
      </c>
      <c r="Z41" s="37">
        <v>37530.400000000001</v>
      </c>
      <c r="AA41" s="33">
        <f t="shared" si="35"/>
        <v>243914.80000000002</v>
      </c>
    </row>
    <row r="42" ht="16.5">
      <c r="A42" s="18">
        <f t="shared" si="36"/>
        <v>36</v>
      </c>
      <c r="B42" s="24" t="s">
        <v>52</v>
      </c>
      <c r="C42" s="25">
        <v>53036999</v>
      </c>
      <c r="D42" s="21">
        <v>4642</v>
      </c>
      <c r="E42" s="21">
        <f t="shared" si="32"/>
        <v>4775</v>
      </c>
      <c r="F42" s="21">
        <f t="shared" si="37"/>
        <v>133</v>
      </c>
      <c r="G42" s="22"/>
      <c r="H42" s="22"/>
      <c r="I42" s="22"/>
      <c r="J42" s="22">
        <v>2193</v>
      </c>
      <c r="K42" s="22">
        <v>2283</v>
      </c>
      <c r="L42" s="22">
        <v>199</v>
      </c>
      <c r="M42" s="22">
        <v>90</v>
      </c>
      <c r="N42" s="22">
        <v>10</v>
      </c>
      <c r="O42" s="50">
        <v>25124</v>
      </c>
      <c r="P42" s="50">
        <v>38942</v>
      </c>
      <c r="Q42" s="50">
        <v>45726</v>
      </c>
      <c r="R42" s="50">
        <v>44721</v>
      </c>
      <c r="S42" s="50">
        <v>69317</v>
      </c>
      <c r="T42" s="50">
        <v>81391</v>
      </c>
      <c r="U42" s="50">
        <v>52258</v>
      </c>
      <c r="V42" s="50">
        <v>18089</v>
      </c>
      <c r="W42" s="23">
        <f t="shared" si="34"/>
        <v>277404.79999999999</v>
      </c>
      <c r="X42" s="34">
        <f>W42-'2017 на 26.09'!U42</f>
        <v>35869.399999999965</v>
      </c>
      <c r="Y42" s="32">
        <f>W42-'2018 год ГАЙ'!W42</f>
        <v>28076.699999999983</v>
      </c>
      <c r="Z42" s="37">
        <v>52622.599999999999</v>
      </c>
      <c r="AA42" s="33">
        <f t="shared" si="35"/>
        <v>330027.39999999997</v>
      </c>
    </row>
    <row r="43" ht="16.5">
      <c r="A43" s="18">
        <f t="shared" si="36"/>
        <v>37</v>
      </c>
      <c r="B43" s="24" t="s">
        <v>53</v>
      </c>
      <c r="C43" s="25">
        <v>53037999</v>
      </c>
      <c r="D43" s="21">
        <v>1351</v>
      </c>
      <c r="E43" s="21">
        <f t="shared" si="32"/>
        <v>1350</v>
      </c>
      <c r="F43" s="21">
        <f t="shared" si="37"/>
        <v>-1</v>
      </c>
      <c r="G43" s="22">
        <v>0</v>
      </c>
      <c r="H43" s="22">
        <v>0</v>
      </c>
      <c r="I43" s="22">
        <v>0</v>
      </c>
      <c r="J43" s="22">
        <v>611</v>
      </c>
      <c r="K43" s="22">
        <v>637</v>
      </c>
      <c r="L43" s="22">
        <v>102</v>
      </c>
      <c r="M43" s="22">
        <v>0</v>
      </c>
      <c r="N43" s="22">
        <v>0</v>
      </c>
      <c r="O43" s="50">
        <v>25124</v>
      </c>
      <c r="P43" s="50">
        <v>38942</v>
      </c>
      <c r="Q43" s="50">
        <v>45726</v>
      </c>
      <c r="R43" s="50">
        <v>44721</v>
      </c>
      <c r="S43" s="50">
        <v>69317</v>
      </c>
      <c r="T43" s="50">
        <v>81391</v>
      </c>
      <c r="U43" s="50">
        <v>52258</v>
      </c>
      <c r="V43" s="50">
        <v>18089</v>
      </c>
      <c r="W43" s="23">
        <f t="shared" si="34"/>
        <v>79781.300000000003</v>
      </c>
      <c r="X43" s="34">
        <f>W43-'2017 на 26.09'!U43</f>
        <v>2972.3000000000029</v>
      </c>
      <c r="Y43" s="32">
        <f>W43-'2018 год ГАЙ'!W43</f>
        <v>3218.6999999999971</v>
      </c>
      <c r="Z43" s="37">
        <v>17496.400000000001</v>
      </c>
      <c r="AA43" s="33">
        <f t="shared" si="35"/>
        <v>97277.700000000012</v>
      </c>
    </row>
    <row r="44" ht="16.5">
      <c r="A44" s="18">
        <f t="shared" si="36"/>
        <v>38</v>
      </c>
      <c r="B44" s="24" t="s">
        <v>54</v>
      </c>
      <c r="C44" s="25">
        <v>53038999</v>
      </c>
      <c r="D44" s="21">
        <v>1127</v>
      </c>
      <c r="E44" s="21">
        <f t="shared" si="32"/>
        <v>1142</v>
      </c>
      <c r="F44" s="21">
        <f t="shared" si="37"/>
        <v>15</v>
      </c>
      <c r="G44" s="22"/>
      <c r="H44" s="22"/>
      <c r="I44" s="22"/>
      <c r="J44" s="22">
        <v>469</v>
      </c>
      <c r="K44" s="22">
        <v>560</v>
      </c>
      <c r="L44" s="22">
        <v>113</v>
      </c>
      <c r="M44" s="22">
        <v>0</v>
      </c>
      <c r="N44" s="22">
        <v>0</v>
      </c>
      <c r="O44" s="50">
        <v>25124</v>
      </c>
      <c r="P44" s="50">
        <v>38942</v>
      </c>
      <c r="Q44" s="50">
        <v>45726</v>
      </c>
      <c r="R44" s="50">
        <v>44721</v>
      </c>
      <c r="S44" s="50">
        <v>69317</v>
      </c>
      <c r="T44" s="50">
        <v>81391</v>
      </c>
      <c r="U44" s="50">
        <v>52258</v>
      </c>
      <c r="V44" s="50">
        <v>18089</v>
      </c>
      <c r="W44" s="23">
        <f t="shared" si="34"/>
        <v>68988.900000000009</v>
      </c>
      <c r="X44" s="34">
        <f>W44-'2017 на 26.09'!U44</f>
        <v>4612.1000000000058</v>
      </c>
      <c r="Y44" s="32">
        <f>W44-'2018 год ГАЙ'!W44</f>
        <v>6347.7000000000044</v>
      </c>
      <c r="Z44" s="37">
        <v>11753.299999999999</v>
      </c>
      <c r="AA44" s="33">
        <f t="shared" si="35"/>
        <v>80742.200000000012</v>
      </c>
    </row>
    <row r="45" ht="16.5">
      <c r="A45" s="18">
        <f t="shared" si="36"/>
        <v>39</v>
      </c>
      <c r="B45" s="24" t="s">
        <v>55</v>
      </c>
      <c r="C45" s="25">
        <v>53041999</v>
      </c>
      <c r="D45" s="21">
        <v>2782</v>
      </c>
      <c r="E45" s="21">
        <f t="shared" si="32"/>
        <v>2890</v>
      </c>
      <c r="F45" s="21">
        <f t="shared" si="37"/>
        <v>108</v>
      </c>
      <c r="G45" s="22"/>
      <c r="H45" s="22"/>
      <c r="I45" s="22"/>
      <c r="J45" s="22">
        <v>1265</v>
      </c>
      <c r="K45" s="22">
        <v>1392</v>
      </c>
      <c r="L45" s="22">
        <v>233</v>
      </c>
      <c r="M45" s="22"/>
      <c r="N45" s="22"/>
      <c r="O45" s="50">
        <v>25124</v>
      </c>
      <c r="P45" s="50">
        <v>38942</v>
      </c>
      <c r="Q45" s="50">
        <v>45726</v>
      </c>
      <c r="R45" s="50">
        <v>44721</v>
      </c>
      <c r="S45" s="50">
        <v>69317</v>
      </c>
      <c r="T45" s="50">
        <v>81391</v>
      </c>
      <c r="U45" s="50">
        <v>52258</v>
      </c>
      <c r="V45" s="50">
        <v>18089</v>
      </c>
      <c r="W45" s="23">
        <f t="shared" si="34"/>
        <v>172025.40000000002</v>
      </c>
      <c r="X45" s="34">
        <f>W45-'2017 на 26.09'!U45</f>
        <v>24987.900000000023</v>
      </c>
      <c r="Y45" s="32">
        <f>W45-'2018 год ГАЙ'!W45</f>
        <v>19118.100000000006</v>
      </c>
      <c r="Z45" s="37">
        <v>32642.099999999999</v>
      </c>
      <c r="AA45" s="33">
        <f t="shared" si="35"/>
        <v>204667.50000000003</v>
      </c>
    </row>
    <row r="46" ht="16.5">
      <c r="A46" s="18">
        <f t="shared" si="36"/>
        <v>40</v>
      </c>
      <c r="B46" s="24" t="s">
        <v>56</v>
      </c>
      <c r="C46" s="25">
        <v>53042999</v>
      </c>
      <c r="D46" s="21">
        <v>3486</v>
      </c>
      <c r="E46" s="21">
        <f t="shared" si="32"/>
        <v>3596</v>
      </c>
      <c r="F46" s="21">
        <f t="shared" si="37"/>
        <v>110</v>
      </c>
      <c r="G46" s="22"/>
      <c r="H46" s="22"/>
      <c r="I46" s="22"/>
      <c r="J46" s="22">
        <v>1725</v>
      </c>
      <c r="K46" s="22">
        <v>1652</v>
      </c>
      <c r="L46" s="22">
        <v>219</v>
      </c>
      <c r="M46" s="22"/>
      <c r="N46" s="22"/>
      <c r="O46" s="50">
        <v>25124</v>
      </c>
      <c r="P46" s="50">
        <v>38942</v>
      </c>
      <c r="Q46" s="50">
        <v>45726</v>
      </c>
      <c r="R46" s="50">
        <v>44721</v>
      </c>
      <c r="S46" s="50">
        <v>69317</v>
      </c>
      <c r="T46" s="50">
        <v>81391</v>
      </c>
      <c r="U46" s="50">
        <v>52258</v>
      </c>
      <c r="V46" s="50">
        <v>18089</v>
      </c>
      <c r="W46" s="23">
        <f t="shared" si="34"/>
        <v>209480</v>
      </c>
      <c r="X46" s="34">
        <f>W46-'2017 на 26.09'!U46</f>
        <v>22746.099999999977</v>
      </c>
      <c r="Y46" s="32">
        <f>W46-'2018 год ГАЙ'!W46</f>
        <v>15847.599999999977</v>
      </c>
      <c r="Z46" s="37">
        <v>37797.5</v>
      </c>
      <c r="AA46" s="33">
        <f t="shared" si="35"/>
        <v>247277.5</v>
      </c>
    </row>
    <row r="47" ht="16.5">
      <c r="A47" s="18">
        <f t="shared" si="36"/>
        <v>41</v>
      </c>
      <c r="B47" s="24" t="s">
        <v>57</v>
      </c>
      <c r="C47" s="25">
        <v>53043999</v>
      </c>
      <c r="D47" s="21">
        <v>2105</v>
      </c>
      <c r="E47" s="21">
        <f t="shared" si="32"/>
        <v>2120</v>
      </c>
      <c r="F47" s="21">
        <f t="shared" si="37"/>
        <v>15</v>
      </c>
      <c r="G47" s="22"/>
      <c r="H47" s="22"/>
      <c r="I47" s="22"/>
      <c r="J47" s="22">
        <v>915</v>
      </c>
      <c r="K47" s="22">
        <v>1015</v>
      </c>
      <c r="L47" s="22">
        <v>190</v>
      </c>
      <c r="M47" s="22"/>
      <c r="N47" s="22"/>
      <c r="O47" s="50">
        <v>25124</v>
      </c>
      <c r="P47" s="50">
        <v>38942</v>
      </c>
      <c r="Q47" s="50">
        <v>45726</v>
      </c>
      <c r="R47" s="50">
        <v>44721</v>
      </c>
      <c r="S47" s="50">
        <v>69317</v>
      </c>
      <c r="T47" s="50">
        <v>81391</v>
      </c>
      <c r="U47" s="50">
        <v>52258</v>
      </c>
      <c r="V47" s="50">
        <v>18089</v>
      </c>
      <c r="W47" s="23">
        <f t="shared" si="34"/>
        <v>126740.8</v>
      </c>
      <c r="X47" s="34">
        <f>W47-'2017 на 26.09'!U47</f>
        <v>11547.199999999997</v>
      </c>
      <c r="Y47" s="32">
        <f>W47-'2018 год ГАЙ'!W47</f>
        <v>9938.6999999999971</v>
      </c>
      <c r="Z47" s="37">
        <v>27566.799999999999</v>
      </c>
      <c r="AA47" s="33">
        <f t="shared" si="35"/>
        <v>154307.60000000001</v>
      </c>
    </row>
    <row r="48" ht="16.5">
      <c r="A48" s="18">
        <f t="shared" si="36"/>
        <v>42</v>
      </c>
      <c r="B48" s="24" t="s">
        <v>58</v>
      </c>
      <c r="C48" s="25">
        <v>53044999</v>
      </c>
      <c r="D48" s="21">
        <v>1707</v>
      </c>
      <c r="E48" s="21">
        <f t="shared" si="32"/>
        <v>1737</v>
      </c>
      <c r="F48" s="21">
        <f t="shared" si="37"/>
        <v>30</v>
      </c>
      <c r="G48" s="22"/>
      <c r="H48" s="22"/>
      <c r="I48" s="22"/>
      <c r="J48" s="22">
        <v>782</v>
      </c>
      <c r="K48" s="22">
        <v>828</v>
      </c>
      <c r="L48" s="22">
        <v>127</v>
      </c>
      <c r="M48" s="22"/>
      <c r="N48" s="22"/>
      <c r="O48" s="50">
        <v>25124</v>
      </c>
      <c r="P48" s="50">
        <v>38942</v>
      </c>
      <c r="Q48" s="50">
        <v>45726</v>
      </c>
      <c r="R48" s="50">
        <v>44721</v>
      </c>
      <c r="S48" s="50">
        <v>69317</v>
      </c>
      <c r="T48" s="50">
        <v>81391</v>
      </c>
      <c r="U48" s="50">
        <v>52258</v>
      </c>
      <c r="V48" s="50">
        <v>18089</v>
      </c>
      <c r="W48" s="23">
        <f t="shared" si="34"/>
        <v>102703</v>
      </c>
      <c r="X48" s="34">
        <f>W48-'2017 на 26.09'!U48</f>
        <v>7943.5999999999913</v>
      </c>
      <c r="Y48" s="32">
        <f>W48-'2018 год ГАЙ'!W48</f>
        <v>8599.1999999999971</v>
      </c>
      <c r="Z48" s="37">
        <v>16988.799999999999</v>
      </c>
      <c r="AA48" s="33">
        <f t="shared" si="35"/>
        <v>119691.8</v>
      </c>
    </row>
    <row r="49" ht="16.5">
      <c r="A49" s="26"/>
      <c r="B49" s="27" t="s">
        <v>59</v>
      </c>
      <c r="C49" s="25"/>
      <c r="D49" s="21">
        <f>SUM(E49:M49)</f>
        <v>0</v>
      </c>
      <c r="E49" s="21">
        <f t="shared" si="32"/>
        <v>0</v>
      </c>
      <c r="F49" s="21"/>
      <c r="G49" s="22"/>
      <c r="H49" s="22"/>
      <c r="I49" s="22"/>
      <c r="J49" s="22"/>
      <c r="K49" s="22"/>
      <c r="L49" s="22"/>
      <c r="M49" s="22"/>
      <c r="N49" s="22"/>
      <c r="O49" s="28"/>
      <c r="P49" s="28"/>
      <c r="Q49" s="28"/>
      <c r="R49" s="28"/>
      <c r="S49" s="28"/>
      <c r="T49" s="28"/>
      <c r="U49" s="28"/>
      <c r="V49" s="28"/>
      <c r="W49" s="23"/>
      <c r="X49" s="35"/>
      <c r="Z49" s="37"/>
      <c r="AA49" s="33">
        <f t="shared" si="35"/>
        <v>0</v>
      </c>
    </row>
    <row r="50" ht="16.5">
      <c r="A50" s="26"/>
      <c r="B50" s="29" t="s">
        <v>60</v>
      </c>
      <c r="D50" s="30">
        <f>SUM(D7:D48)</f>
        <v>221400</v>
      </c>
      <c r="E50" s="30">
        <f>SUM(E7:E48)</f>
        <v>227823</v>
      </c>
      <c r="F50" s="30">
        <f>SUM(F7:F48)</f>
        <v>6423</v>
      </c>
      <c r="G50" s="22">
        <f>SUM(G7:G48)</f>
        <v>62656</v>
      </c>
      <c r="H50" s="22">
        <f t="shared" ref="H50:N50" si="38">SUM(H7:H48)</f>
        <v>62682</v>
      </c>
      <c r="I50" s="22">
        <f t="shared" si="38"/>
        <v>9943</v>
      </c>
      <c r="J50" s="22">
        <f t="shared" si="38"/>
        <v>41511</v>
      </c>
      <c r="K50" s="22">
        <f t="shared" si="38"/>
        <v>43738</v>
      </c>
      <c r="L50" s="22">
        <f t="shared" si="38"/>
        <v>5842</v>
      </c>
      <c r="M50" s="22">
        <f t="shared" si="38"/>
        <v>1089</v>
      </c>
      <c r="N50" s="22">
        <f t="shared" si="38"/>
        <v>362</v>
      </c>
      <c r="O50" s="28"/>
      <c r="P50" s="28"/>
      <c r="Q50" s="28"/>
      <c r="R50" s="28"/>
      <c r="S50" s="28"/>
      <c r="T50" s="28"/>
      <c r="U50" s="28"/>
      <c r="V50" s="28"/>
      <c r="W50" s="23" t="e">
        <f>SUM(W7:W49)</f>
        <v>#NAME?</v>
      </c>
      <c r="X50" s="23" t="e">
        <f>SUM(X7:X49)</f>
        <v>#NAME?</v>
      </c>
      <c r="Y50" s="23" t="e">
        <f>SUM(Y7:Y49)</f>
        <v>#NAME?</v>
      </c>
      <c r="Z50" s="37">
        <v>3120655.399999999</v>
      </c>
      <c r="AA50" s="33" t="e">
        <f>SUM(AA7:AA49)</f>
        <v>#NAME?</v>
      </c>
    </row>
    <row r="51" ht="16.5">
      <c r="E51" s="36">
        <f>E50-D50</f>
        <v>6423</v>
      </c>
      <c r="F51" s="36"/>
      <c r="G51" s="31">
        <f>SUM(G50:N50)</f>
        <v>227823</v>
      </c>
      <c r="W51" s="33" t="e">
        <f>W50-'2018 год 21.09.'!W50</f>
        <v>#NAME?</v>
      </c>
      <c r="Y51" s="32"/>
      <c r="AA51" s="33" t="e">
        <f>SUM(W51:Z51)</f>
        <v>#NAME?</v>
      </c>
    </row>
    <row r="52" ht="15.75">
      <c r="G52" s="31">
        <f>G51-'2017 на 26.09'!E51</f>
        <v>13064</v>
      </c>
    </row>
  </sheetData>
  <mergeCells count="20">
    <mergeCell ref="B1:W1"/>
    <mergeCell ref="A3:A6"/>
    <mergeCell ref="B3:B6"/>
    <mergeCell ref="C3:C6"/>
    <mergeCell ref="D3:D6"/>
    <mergeCell ref="E3:E6"/>
    <mergeCell ref="F3:F6"/>
    <mergeCell ref="G3:W3"/>
    <mergeCell ref="G4:L4"/>
    <mergeCell ref="M4:M6"/>
    <mergeCell ref="N4:N6"/>
    <mergeCell ref="O4:V4"/>
    <mergeCell ref="W4:W6"/>
    <mergeCell ref="X4:X6"/>
    <mergeCell ref="G5:I5"/>
    <mergeCell ref="J5:L5"/>
    <mergeCell ref="O5:Q5"/>
    <mergeCell ref="R5:T5"/>
    <mergeCell ref="U5:U6"/>
    <mergeCell ref="V5:V6"/>
  </mergeCells>
  <printOptions headings="0" gridLines="0"/>
  <pageMargins left="0" right="0" top="0.15748000000000001" bottom="0.15748000000000001" header="0" footer="0"/>
  <pageSetup paperSize="9" scale="52" firstPageNumber="1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Ruler="1" view="pageBreakPreview" zoomScale="75" workbookViewId="0">
      <selection activeCell="B2" activeCellId="0" sqref="B2:I2"/>
    </sheetView>
  </sheetViews>
  <sheetFormatPr baseColWidth="8" defaultRowHeight="14.25" customHeight="1"/>
  <cols>
    <col customWidth="1" min="1" max="1" style="51" width="5"/>
    <col customWidth="1" min="2" max="2" style="51" width="45.8515625"/>
    <col customWidth="1" min="3" max="3" style="51" width="30.140625"/>
    <col customWidth="1" min="4" max="4" style="51" width="22.710899999999999"/>
    <col customWidth="1" min="5" max="6" style="51" width="25.855499999999999"/>
    <col customWidth="1" min="7" max="7" style="51" width="25.2852"/>
    <col customWidth="1" min="8" max="8" style="51" width="29.140599999999999"/>
    <col customWidth="1" min="9" max="9" style="51" width="31.140599999999999"/>
    <col customWidth="1" min="10" max="257" style="51" width="9.1406200000000002"/>
  </cols>
  <sheetData>
    <row r="1" ht="15">
      <c r="A1" s="52"/>
      <c r="B1" s="53" t="s">
        <v>71</v>
      </c>
      <c r="C1" s="53"/>
      <c r="D1" s="53"/>
      <c r="E1" s="53"/>
      <c r="F1" s="53"/>
      <c r="G1" s="53"/>
      <c r="H1" s="53"/>
      <c r="I1" s="53"/>
    </row>
    <row r="2" ht="36.75" customHeight="1">
      <c r="A2" s="52"/>
      <c r="B2" s="54" t="s">
        <v>72</v>
      </c>
      <c r="C2" s="54"/>
      <c r="D2" s="54"/>
      <c r="E2" s="54"/>
      <c r="F2" s="54"/>
      <c r="G2" s="54"/>
      <c r="H2" s="54"/>
      <c r="I2" s="54"/>
    </row>
    <row r="3" ht="15.6" customHeight="1">
      <c r="A3" s="52"/>
      <c r="B3" s="55"/>
      <c r="C3" s="55"/>
      <c r="D3" s="55"/>
      <c r="E3" s="55"/>
      <c r="F3" s="55"/>
      <c r="G3" s="56"/>
      <c r="H3" s="57"/>
      <c r="I3" s="58" t="s">
        <v>73</v>
      </c>
    </row>
    <row r="4" ht="15.6" customHeight="1">
      <c r="A4" s="52"/>
      <c r="B4" s="59" t="s">
        <v>74</v>
      </c>
      <c r="C4" s="59"/>
      <c r="D4" s="60" t="s">
        <v>75</v>
      </c>
      <c r="E4" s="61"/>
      <c r="F4" s="61"/>
      <c r="G4" s="62"/>
      <c r="H4" s="63"/>
      <c r="I4" s="64" t="s">
        <v>76</v>
      </c>
    </row>
    <row r="5" ht="15.6" customHeight="1">
      <c r="A5" s="52"/>
      <c r="B5" s="59" t="s">
        <v>77</v>
      </c>
      <c r="C5" s="59"/>
      <c r="D5" s="65" t="s">
        <v>78</v>
      </c>
      <c r="E5" s="66"/>
      <c r="F5" s="66"/>
      <c r="G5" s="67"/>
      <c r="H5" s="68"/>
      <c r="I5" s="64" t="s">
        <v>79</v>
      </c>
    </row>
    <row r="6" ht="15">
      <c r="A6" s="52"/>
      <c r="B6" s="59" t="s">
        <v>80</v>
      </c>
      <c r="C6" s="59"/>
      <c r="D6" s="69" t="s">
        <v>81</v>
      </c>
      <c r="E6" s="70"/>
      <c r="F6" s="70"/>
      <c r="G6" s="71"/>
      <c r="H6" s="72"/>
      <c r="I6" s="64" t="s">
        <v>82</v>
      </c>
    </row>
    <row r="7" ht="15.6" customHeight="1">
      <c r="A7" s="52"/>
      <c r="B7" s="59" t="s">
        <v>83</v>
      </c>
      <c r="C7" s="59"/>
      <c r="D7" s="73" t="s">
        <v>84</v>
      </c>
      <c r="E7" s="74"/>
      <c r="F7" s="74"/>
      <c r="G7" s="75"/>
      <c r="H7" s="59"/>
      <c r="I7" s="64" t="s">
        <v>85</v>
      </c>
    </row>
    <row r="8" ht="32.25" customHeight="1">
      <c r="A8" s="52"/>
      <c r="B8" s="59" t="s">
        <v>86</v>
      </c>
      <c r="C8" s="59"/>
      <c r="D8" s="76" t="s">
        <v>87</v>
      </c>
      <c r="E8" s="77"/>
      <c r="F8" s="77"/>
      <c r="G8" s="78"/>
      <c r="H8" s="79"/>
      <c r="I8" s="64" t="s">
        <v>88</v>
      </c>
    </row>
    <row r="9" ht="52.5" customHeight="1">
      <c r="A9" s="52"/>
      <c r="B9" s="59" t="s">
        <v>89</v>
      </c>
      <c r="C9" s="59"/>
      <c r="D9" s="80" t="s">
        <v>90</v>
      </c>
      <c r="E9" s="81"/>
      <c r="F9" s="81"/>
      <c r="G9" s="82"/>
      <c r="H9" s="57"/>
      <c r="I9" s="64" t="s">
        <v>91</v>
      </c>
    </row>
    <row r="10" ht="25.149999999999999" customHeight="1">
      <c r="A10" s="52"/>
      <c r="B10" s="59" t="s">
        <v>92</v>
      </c>
      <c r="C10" s="59"/>
      <c r="D10" s="80" t="s">
        <v>93</v>
      </c>
      <c r="E10" s="81"/>
      <c r="F10" s="81"/>
      <c r="G10" s="82"/>
      <c r="H10" s="57"/>
      <c r="I10" s="83">
        <v>520</v>
      </c>
    </row>
    <row r="11" ht="60.75" customHeight="1">
      <c r="A11" s="52"/>
      <c r="B11" s="59" t="s">
        <v>94</v>
      </c>
      <c r="C11" s="59"/>
      <c r="D11" s="84" t="s">
        <v>95</v>
      </c>
      <c r="E11" s="85"/>
      <c r="F11" s="85"/>
      <c r="G11" s="86"/>
      <c r="H11" s="79"/>
      <c r="I11" s="87"/>
    </row>
    <row r="12" ht="15.6" customHeight="1">
      <c r="A12" s="52"/>
      <c r="B12" s="59" t="s">
        <v>96</v>
      </c>
      <c r="C12" s="59"/>
      <c r="D12" s="88" t="s">
        <v>97</v>
      </c>
      <c r="E12" s="88"/>
      <c r="F12" s="88"/>
      <c r="G12" s="88"/>
      <c r="H12" s="52"/>
      <c r="I12" s="58"/>
    </row>
    <row r="13" ht="15.6" customHeight="1">
      <c r="A13" s="52"/>
      <c r="B13" s="59"/>
      <c r="C13" s="59"/>
      <c r="D13" s="52"/>
      <c r="E13" s="52"/>
      <c r="F13" s="52"/>
      <c r="G13" s="52"/>
      <c r="H13" s="52"/>
      <c r="I13" s="58"/>
    </row>
    <row r="14" ht="27" customHeight="1">
      <c r="A14" s="52"/>
      <c r="B14" s="89" t="s">
        <v>98</v>
      </c>
      <c r="C14" s="89"/>
      <c r="D14" s="89"/>
      <c r="E14" s="89"/>
      <c r="F14" s="89"/>
      <c r="G14" s="89"/>
      <c r="H14" s="89"/>
      <c r="I14" s="89"/>
    </row>
    <row r="15" ht="18" hidden="1" customHeight="1">
      <c r="A15" s="52"/>
      <c r="B15" s="52"/>
      <c r="C15" s="52"/>
      <c r="D15" s="52"/>
      <c r="E15" s="52"/>
      <c r="F15" s="52"/>
      <c r="G15" s="52"/>
      <c r="H15" s="52"/>
      <c r="I15" s="52"/>
    </row>
    <row r="16" ht="15" hidden="1">
      <c r="A16" s="52"/>
      <c r="B16" s="52"/>
      <c r="C16" s="52"/>
      <c r="D16" s="52"/>
      <c r="E16" s="52"/>
      <c r="F16" s="52"/>
      <c r="G16" s="52"/>
      <c r="H16" s="52"/>
      <c r="I16" s="52"/>
    </row>
    <row r="17" ht="21" customHeight="1">
      <c r="A17" s="90" t="s">
        <v>99</v>
      </c>
      <c r="B17" s="91" t="s">
        <v>100</v>
      </c>
      <c r="C17" s="92" t="s">
        <v>101</v>
      </c>
      <c r="D17" s="92"/>
      <c r="E17" s="92"/>
      <c r="F17" s="92"/>
      <c r="G17" s="92"/>
      <c r="H17" s="92"/>
      <c r="I17" s="92"/>
    </row>
    <row r="18" ht="36.75" customHeight="1">
      <c r="A18" s="93"/>
      <c r="B18" s="94"/>
      <c r="C18" s="91" t="s">
        <v>102</v>
      </c>
      <c r="D18" s="91" t="s">
        <v>103</v>
      </c>
      <c r="E18" s="95" t="s">
        <v>104</v>
      </c>
      <c r="F18" s="96"/>
      <c r="G18" s="97"/>
      <c r="H18" s="91" t="s">
        <v>105</v>
      </c>
      <c r="I18" s="91" t="s">
        <v>106</v>
      </c>
    </row>
    <row r="19" ht="267" customHeight="1">
      <c r="A19" s="93"/>
      <c r="B19" s="94"/>
      <c r="C19" s="94"/>
      <c r="D19" s="94"/>
      <c r="E19" s="98" t="s">
        <v>107</v>
      </c>
      <c r="F19" s="98" t="s">
        <v>108</v>
      </c>
      <c r="G19" s="98" t="s">
        <v>109</v>
      </c>
      <c r="H19" s="94"/>
      <c r="I19" s="94"/>
    </row>
    <row r="20" ht="15" customHeight="1">
      <c r="A20" s="99">
        <v>1</v>
      </c>
      <c r="B20" s="91">
        <f>A20+1</f>
        <v>2</v>
      </c>
      <c r="C20" s="100">
        <f>B20+1</f>
        <v>3</v>
      </c>
      <c r="D20" s="100">
        <f>C20+1</f>
        <v>4</v>
      </c>
      <c r="E20" s="100">
        <f>D20+1</f>
        <v>5</v>
      </c>
      <c r="F20" s="100">
        <f>E20+1</f>
        <v>6</v>
      </c>
      <c r="G20" s="100">
        <f>F20+1</f>
        <v>7</v>
      </c>
      <c r="H20" s="100">
        <f>G20+1</f>
        <v>8</v>
      </c>
      <c r="I20" s="100">
        <f>H20+1</f>
        <v>9</v>
      </c>
    </row>
    <row r="21" ht="19.5" customHeight="1">
      <c r="A21" s="101">
        <v>1</v>
      </c>
      <c r="B21" s="102" t="s">
        <v>110</v>
      </c>
      <c r="C21" s="103">
        <v>85.090000000000003</v>
      </c>
      <c r="D21" s="104">
        <v>295</v>
      </c>
      <c r="E21" s="105">
        <v>204</v>
      </c>
      <c r="F21" s="105">
        <v>0.82850000000000001</v>
      </c>
      <c r="G21" s="106">
        <v>49859.100000000006</v>
      </c>
      <c r="H21" s="105">
        <v>95</v>
      </c>
      <c r="I21" s="106">
        <v>4030.4000000000001</v>
      </c>
    </row>
    <row r="22" ht="19.5" customHeight="1">
      <c r="A22" s="101">
        <f t="shared" ref="A22:A62" si="39">A21+1</f>
        <v>2</v>
      </c>
      <c r="B22" s="102" t="s">
        <v>111</v>
      </c>
      <c r="C22" s="103">
        <v>85.090000000000003</v>
      </c>
      <c r="D22" s="104">
        <v>326</v>
      </c>
      <c r="E22" s="105">
        <v>204</v>
      </c>
      <c r="F22" s="105">
        <v>0.82850000000000001</v>
      </c>
      <c r="G22" s="106">
        <v>55098.600000000006</v>
      </c>
      <c r="H22" s="105">
        <v>90</v>
      </c>
      <c r="I22" s="106">
        <v>4219.5</v>
      </c>
    </row>
    <row r="23" ht="19.5" customHeight="1">
      <c r="A23" s="101">
        <f t="shared" si="39"/>
        <v>3</v>
      </c>
      <c r="B23" s="102" t="s">
        <v>112</v>
      </c>
      <c r="C23" s="103">
        <v>85.090000000000003</v>
      </c>
      <c r="D23" s="104">
        <v>206</v>
      </c>
      <c r="E23" s="105">
        <v>204</v>
      </c>
      <c r="F23" s="105">
        <v>0.82850000000000001</v>
      </c>
      <c r="G23" s="106">
        <v>34816.900000000001</v>
      </c>
      <c r="H23" s="105">
        <v>95</v>
      </c>
      <c r="I23" s="106">
        <v>2814.4000000000001</v>
      </c>
    </row>
    <row r="24" ht="19.5" customHeight="1">
      <c r="A24" s="101">
        <f t="shared" si="39"/>
        <v>4</v>
      </c>
      <c r="B24" s="102" t="s">
        <v>113</v>
      </c>
      <c r="C24" s="103">
        <v>85.090000000000003</v>
      </c>
      <c r="D24" s="104">
        <v>360</v>
      </c>
      <c r="E24" s="105">
        <v>204</v>
      </c>
      <c r="F24" s="105">
        <v>0.82850000000000001</v>
      </c>
      <c r="G24" s="106">
        <v>60845</v>
      </c>
      <c r="H24" s="105">
        <v>95</v>
      </c>
      <c r="I24" s="106">
        <v>4918.4000000000005</v>
      </c>
    </row>
    <row r="25" ht="19.5" customHeight="1">
      <c r="A25" s="101">
        <f t="shared" si="39"/>
        <v>5</v>
      </c>
      <c r="B25" s="102" t="s">
        <v>114</v>
      </c>
      <c r="C25" s="103">
        <v>85.090000000000003</v>
      </c>
      <c r="D25" s="104">
        <v>3470</v>
      </c>
      <c r="E25" s="105">
        <v>204</v>
      </c>
      <c r="F25" s="105">
        <v>0.82850000000000001</v>
      </c>
      <c r="G25" s="106">
        <v>586478.59999999998</v>
      </c>
      <c r="H25" s="105">
        <v>90</v>
      </c>
      <c r="I25" s="106">
        <v>44913.100000000006</v>
      </c>
    </row>
    <row r="26" ht="19.5" customHeight="1">
      <c r="A26" s="101">
        <f t="shared" si="39"/>
        <v>6</v>
      </c>
      <c r="B26" s="102" t="s">
        <v>115</v>
      </c>
      <c r="C26" s="103">
        <v>85.090000000000003</v>
      </c>
      <c r="D26" s="104">
        <v>965</v>
      </c>
      <c r="E26" s="105">
        <v>204</v>
      </c>
      <c r="F26" s="105">
        <v>0.82850000000000001</v>
      </c>
      <c r="G26" s="106">
        <v>163098.5</v>
      </c>
      <c r="H26" s="105">
        <v>95</v>
      </c>
      <c r="I26" s="106">
        <v>13184.1</v>
      </c>
    </row>
    <row r="27" ht="19.5" customHeight="1">
      <c r="A27" s="101">
        <f t="shared" si="39"/>
        <v>7</v>
      </c>
      <c r="B27" s="107" t="s">
        <v>116</v>
      </c>
      <c r="C27" s="103">
        <v>85.090000000000003</v>
      </c>
      <c r="D27" s="104">
        <v>215</v>
      </c>
      <c r="E27" s="105">
        <v>204</v>
      </c>
      <c r="F27" s="105">
        <v>0.82850000000000001</v>
      </c>
      <c r="G27" s="106">
        <v>36338</v>
      </c>
      <c r="H27" s="105">
        <v>95</v>
      </c>
      <c r="I27" s="106">
        <v>2937.4000000000001</v>
      </c>
    </row>
    <row r="28" ht="19.5" customHeight="1">
      <c r="A28" s="101">
        <f t="shared" si="39"/>
        <v>8</v>
      </c>
      <c r="B28" s="102" t="s">
        <v>117</v>
      </c>
      <c r="C28" s="103">
        <v>85.090000000000003</v>
      </c>
      <c r="D28" s="104">
        <v>286</v>
      </c>
      <c r="E28" s="105">
        <v>204</v>
      </c>
      <c r="F28" s="105">
        <v>0.82850000000000001</v>
      </c>
      <c r="G28" s="106">
        <v>48338</v>
      </c>
      <c r="H28" s="105">
        <v>95</v>
      </c>
      <c r="I28" s="106">
        <v>3907.4000000000001</v>
      </c>
    </row>
    <row r="29" ht="19.5" customHeight="1">
      <c r="A29" s="101">
        <f t="shared" si="39"/>
        <v>9</v>
      </c>
      <c r="B29" s="102" t="s">
        <v>118</v>
      </c>
      <c r="C29" s="103">
        <v>85.090000000000003</v>
      </c>
      <c r="D29" s="104">
        <v>186</v>
      </c>
      <c r="E29" s="105">
        <v>204</v>
      </c>
      <c r="F29" s="105">
        <v>0.82850000000000001</v>
      </c>
      <c r="G29" s="106">
        <v>31436.600000000002</v>
      </c>
      <c r="H29" s="105">
        <v>99</v>
      </c>
      <c r="I29" s="106">
        <v>2648.2000000000003</v>
      </c>
    </row>
    <row r="30" ht="19.5" customHeight="1">
      <c r="A30" s="101">
        <f t="shared" si="39"/>
        <v>10</v>
      </c>
      <c r="B30" s="102" t="s">
        <v>119</v>
      </c>
      <c r="C30" s="103">
        <v>85.090000000000003</v>
      </c>
      <c r="D30" s="104">
        <v>434</v>
      </c>
      <c r="E30" s="105">
        <v>204</v>
      </c>
      <c r="F30" s="105">
        <v>0.82850000000000001</v>
      </c>
      <c r="G30" s="106">
        <v>73352.100000000006</v>
      </c>
      <c r="H30" s="105">
        <v>95</v>
      </c>
      <c r="I30" s="106">
        <v>5929.5</v>
      </c>
    </row>
    <row r="31" ht="19.5" customHeight="1">
      <c r="A31" s="101">
        <f t="shared" si="39"/>
        <v>11</v>
      </c>
      <c r="B31" s="102" t="s">
        <v>120</v>
      </c>
      <c r="C31" s="103">
        <v>85.090000000000003</v>
      </c>
      <c r="D31" s="104">
        <v>195</v>
      </c>
      <c r="E31" s="105">
        <v>204</v>
      </c>
      <c r="F31" s="105">
        <v>0.82850000000000001</v>
      </c>
      <c r="G31" s="106">
        <v>32957.700000000004</v>
      </c>
      <c r="H31" s="105">
        <v>95</v>
      </c>
      <c r="I31" s="106">
        <v>2664.2000000000003</v>
      </c>
    </row>
    <row r="32" ht="19.5" customHeight="1">
      <c r="A32" s="101">
        <f t="shared" si="39"/>
        <v>12</v>
      </c>
      <c r="B32" s="102" t="s">
        <v>121</v>
      </c>
      <c r="C32" s="103">
        <v>85.090000000000003</v>
      </c>
      <c r="D32" s="104">
        <v>64</v>
      </c>
      <c r="E32" s="105">
        <v>204</v>
      </c>
      <c r="F32" s="105">
        <v>0.82850000000000001</v>
      </c>
      <c r="G32" s="106">
        <v>10816.900000000001</v>
      </c>
      <c r="H32" s="105">
        <v>95</v>
      </c>
      <c r="I32" s="106">
        <v>874.40000000000009</v>
      </c>
    </row>
    <row r="33" ht="19.5" customHeight="1">
      <c r="A33" s="101">
        <f t="shared" si="39"/>
        <v>13</v>
      </c>
      <c r="B33" s="102" t="s">
        <v>122</v>
      </c>
      <c r="C33" s="103">
        <v>85.090000000000003</v>
      </c>
      <c r="D33" s="104">
        <v>23</v>
      </c>
      <c r="E33" s="105">
        <v>204</v>
      </c>
      <c r="F33" s="105">
        <v>0.82850000000000001</v>
      </c>
      <c r="G33" s="106">
        <v>3887.3000000000002</v>
      </c>
      <c r="H33" s="105">
        <v>99</v>
      </c>
      <c r="I33" s="106">
        <v>327.5</v>
      </c>
    </row>
    <row r="34" ht="19.5" customHeight="1">
      <c r="A34" s="101">
        <f t="shared" si="39"/>
        <v>14</v>
      </c>
      <c r="B34" s="102" t="s">
        <v>123</v>
      </c>
      <c r="C34" s="103">
        <v>85.090000000000003</v>
      </c>
      <c r="D34" s="104">
        <v>78</v>
      </c>
      <c r="E34" s="105">
        <v>204</v>
      </c>
      <c r="F34" s="105">
        <v>0.82850000000000001</v>
      </c>
      <c r="G34" s="106">
        <v>13183.1</v>
      </c>
      <c r="H34" s="105">
        <v>99</v>
      </c>
      <c r="I34" s="106">
        <v>1110.5</v>
      </c>
    </row>
    <row r="35" ht="19.5" customHeight="1">
      <c r="A35" s="101">
        <f t="shared" si="39"/>
        <v>15</v>
      </c>
      <c r="B35" s="102" t="s">
        <v>124</v>
      </c>
      <c r="C35" s="103">
        <v>85.090000000000003</v>
      </c>
      <c r="D35" s="104">
        <v>208</v>
      </c>
      <c r="E35" s="105">
        <v>204</v>
      </c>
      <c r="F35" s="105">
        <v>0.82850000000000001</v>
      </c>
      <c r="G35" s="106">
        <v>35154.900000000001</v>
      </c>
      <c r="H35" s="105">
        <v>99</v>
      </c>
      <c r="I35" s="106">
        <v>2961.4000000000001</v>
      </c>
    </row>
    <row r="36" ht="19.5" customHeight="1">
      <c r="A36" s="101">
        <f t="shared" si="39"/>
        <v>16</v>
      </c>
      <c r="B36" s="102" t="s">
        <v>125</v>
      </c>
      <c r="C36" s="103">
        <v>85.090000000000003</v>
      </c>
      <c r="D36" s="104">
        <v>65</v>
      </c>
      <c r="E36" s="105">
        <v>204</v>
      </c>
      <c r="F36" s="105">
        <v>0.82850000000000001</v>
      </c>
      <c r="G36" s="106">
        <v>10985.900000000001</v>
      </c>
      <c r="H36" s="105">
        <v>99</v>
      </c>
      <c r="I36" s="106">
        <v>925.40000000000009</v>
      </c>
    </row>
    <row r="37" ht="19.5" customHeight="1">
      <c r="A37" s="101">
        <f t="shared" si="39"/>
        <v>17</v>
      </c>
      <c r="B37" s="102" t="s">
        <v>126</v>
      </c>
      <c r="C37" s="103">
        <v>85.090000000000003</v>
      </c>
      <c r="D37" s="104">
        <v>53</v>
      </c>
      <c r="E37" s="105">
        <v>204</v>
      </c>
      <c r="F37" s="105">
        <v>0.82850000000000001</v>
      </c>
      <c r="G37" s="106">
        <v>8957.7000000000007</v>
      </c>
      <c r="H37" s="105">
        <v>99</v>
      </c>
      <c r="I37" s="106">
        <v>754.60000000000002</v>
      </c>
    </row>
    <row r="38" ht="19.5" customHeight="1">
      <c r="A38" s="101">
        <f t="shared" si="39"/>
        <v>18</v>
      </c>
      <c r="B38" s="102" t="s">
        <v>127</v>
      </c>
      <c r="C38" s="103">
        <v>85.090000000000003</v>
      </c>
      <c r="D38" s="104">
        <v>74</v>
      </c>
      <c r="E38" s="105">
        <v>204</v>
      </c>
      <c r="F38" s="105">
        <v>0.82850000000000001</v>
      </c>
      <c r="G38" s="106">
        <v>12507</v>
      </c>
      <c r="H38" s="105">
        <v>99</v>
      </c>
      <c r="I38" s="106">
        <v>1053.6000000000001</v>
      </c>
    </row>
    <row r="39" ht="19.5" customHeight="1">
      <c r="A39" s="101">
        <f t="shared" si="39"/>
        <v>19</v>
      </c>
      <c r="B39" s="102" t="s">
        <v>128</v>
      </c>
      <c r="C39" s="103">
        <v>85.090000000000003</v>
      </c>
      <c r="D39" s="104">
        <v>145</v>
      </c>
      <c r="E39" s="105">
        <v>204</v>
      </c>
      <c r="F39" s="105">
        <v>0.82850000000000001</v>
      </c>
      <c r="G39" s="106">
        <v>24507</v>
      </c>
      <c r="H39" s="105">
        <v>95</v>
      </c>
      <c r="I39" s="106">
        <v>1981</v>
      </c>
    </row>
    <row r="40" ht="19.5" customHeight="1">
      <c r="A40" s="101">
        <f t="shared" si="39"/>
        <v>20</v>
      </c>
      <c r="B40" s="102" t="s">
        <v>129</v>
      </c>
      <c r="C40" s="103">
        <v>85.090000000000003</v>
      </c>
      <c r="D40" s="104">
        <v>170</v>
      </c>
      <c r="E40" s="105">
        <v>204</v>
      </c>
      <c r="F40" s="105">
        <v>0.82850000000000001</v>
      </c>
      <c r="G40" s="106">
        <v>28732.400000000001</v>
      </c>
      <c r="H40" s="105">
        <v>95</v>
      </c>
      <c r="I40" s="106">
        <v>2322.5999999999999</v>
      </c>
    </row>
    <row r="41" ht="19.5" customHeight="1">
      <c r="A41" s="101">
        <f t="shared" si="39"/>
        <v>21</v>
      </c>
      <c r="B41" s="102" t="s">
        <v>130</v>
      </c>
      <c r="C41" s="103">
        <v>85.090000000000003</v>
      </c>
      <c r="D41" s="104">
        <v>34</v>
      </c>
      <c r="E41" s="105">
        <v>204</v>
      </c>
      <c r="F41" s="105">
        <v>0.82850000000000001</v>
      </c>
      <c r="G41" s="106">
        <v>5746.5</v>
      </c>
      <c r="H41" s="105">
        <v>99</v>
      </c>
      <c r="I41" s="106">
        <v>484.10000000000002</v>
      </c>
    </row>
    <row r="42" ht="19.5" customHeight="1">
      <c r="A42" s="101">
        <f t="shared" si="39"/>
        <v>22</v>
      </c>
      <c r="B42" s="102" t="s">
        <v>131</v>
      </c>
      <c r="C42" s="103">
        <v>85.090000000000003</v>
      </c>
      <c r="D42" s="104">
        <v>119</v>
      </c>
      <c r="E42" s="105">
        <v>204</v>
      </c>
      <c r="F42" s="105">
        <v>0.82850000000000001</v>
      </c>
      <c r="G42" s="106">
        <v>20112.700000000001</v>
      </c>
      <c r="H42" s="105">
        <v>99</v>
      </c>
      <c r="I42" s="106">
        <v>1694.3000000000002</v>
      </c>
    </row>
    <row r="43" ht="19.5" customHeight="1">
      <c r="A43" s="101">
        <f t="shared" si="39"/>
        <v>23</v>
      </c>
      <c r="B43" s="102" t="s">
        <v>132</v>
      </c>
      <c r="C43" s="103">
        <v>85.090000000000003</v>
      </c>
      <c r="D43" s="104">
        <v>126</v>
      </c>
      <c r="E43" s="105">
        <v>204</v>
      </c>
      <c r="F43" s="105">
        <v>0.82850000000000001</v>
      </c>
      <c r="G43" s="106">
        <v>21295.800000000003</v>
      </c>
      <c r="H43" s="105">
        <v>99</v>
      </c>
      <c r="I43" s="106">
        <v>1793.9000000000001</v>
      </c>
    </row>
    <row r="44" ht="19.5" customHeight="1">
      <c r="A44" s="101">
        <f t="shared" si="39"/>
        <v>24</v>
      </c>
      <c r="B44" s="102" t="s">
        <v>133</v>
      </c>
      <c r="C44" s="103">
        <v>85.090000000000003</v>
      </c>
      <c r="D44" s="104">
        <v>54</v>
      </c>
      <c r="E44" s="105">
        <v>204</v>
      </c>
      <c r="F44" s="105">
        <v>0.82850000000000001</v>
      </c>
      <c r="G44" s="106">
        <v>9126.8000000000011</v>
      </c>
      <c r="H44" s="105">
        <v>99</v>
      </c>
      <c r="I44" s="106">
        <v>768.80000000000007</v>
      </c>
    </row>
    <row r="45" ht="19.5" customHeight="1">
      <c r="A45" s="101">
        <f t="shared" si="39"/>
        <v>25</v>
      </c>
      <c r="B45" s="102" t="s">
        <v>134</v>
      </c>
      <c r="C45" s="103">
        <v>85.090000000000003</v>
      </c>
      <c r="D45" s="104">
        <v>131</v>
      </c>
      <c r="E45" s="105">
        <v>204</v>
      </c>
      <c r="F45" s="105">
        <v>0.82850000000000001</v>
      </c>
      <c r="G45" s="106">
        <v>22140.800000000003</v>
      </c>
      <c r="H45" s="105">
        <v>99</v>
      </c>
      <c r="I45" s="106">
        <v>1865.1000000000001</v>
      </c>
    </row>
    <row r="46" ht="19.5" customHeight="1">
      <c r="A46" s="101">
        <f t="shared" si="39"/>
        <v>26</v>
      </c>
      <c r="B46" s="102" t="s">
        <v>135</v>
      </c>
      <c r="C46" s="103">
        <v>85.090000000000003</v>
      </c>
      <c r="D46" s="104">
        <v>123</v>
      </c>
      <c r="E46" s="105">
        <v>204</v>
      </c>
      <c r="F46" s="105">
        <v>0.82850000000000001</v>
      </c>
      <c r="G46" s="106">
        <v>20788.700000000001</v>
      </c>
      <c r="H46" s="105">
        <v>99</v>
      </c>
      <c r="I46" s="106">
        <v>1751.2</v>
      </c>
    </row>
    <row r="47" ht="19.5" customHeight="1">
      <c r="A47" s="101">
        <f t="shared" si="39"/>
        <v>27</v>
      </c>
      <c r="B47" s="102" t="s">
        <v>136</v>
      </c>
      <c r="C47" s="103">
        <v>85.090000000000003</v>
      </c>
      <c r="D47" s="104">
        <v>70</v>
      </c>
      <c r="E47" s="105">
        <v>204</v>
      </c>
      <c r="F47" s="105">
        <v>0.82850000000000001</v>
      </c>
      <c r="G47" s="106">
        <v>11831</v>
      </c>
      <c r="H47" s="105">
        <v>99</v>
      </c>
      <c r="I47" s="106">
        <v>996.60000000000002</v>
      </c>
    </row>
    <row r="48" ht="19.5" customHeight="1">
      <c r="A48" s="101">
        <f t="shared" si="39"/>
        <v>28</v>
      </c>
      <c r="B48" s="102" t="s">
        <v>137</v>
      </c>
      <c r="C48" s="103">
        <v>85.090000000000003</v>
      </c>
      <c r="D48" s="104">
        <v>197</v>
      </c>
      <c r="E48" s="105">
        <v>204</v>
      </c>
      <c r="F48" s="105">
        <v>0.82850000000000001</v>
      </c>
      <c r="G48" s="106">
        <v>33295.800000000003</v>
      </c>
      <c r="H48" s="105">
        <v>99</v>
      </c>
      <c r="I48" s="106">
        <v>2804.8000000000002</v>
      </c>
    </row>
    <row r="49" ht="19.5" customHeight="1">
      <c r="A49" s="101">
        <f t="shared" si="39"/>
        <v>29</v>
      </c>
      <c r="B49" s="102" t="s">
        <v>138</v>
      </c>
      <c r="C49" s="103">
        <v>85.090000000000003</v>
      </c>
      <c r="D49" s="104">
        <v>158</v>
      </c>
      <c r="E49" s="105">
        <v>204</v>
      </c>
      <c r="F49" s="105">
        <v>0.82850000000000001</v>
      </c>
      <c r="G49" s="106">
        <v>26704.200000000001</v>
      </c>
      <c r="H49" s="105">
        <v>95</v>
      </c>
      <c r="I49" s="106">
        <v>2158.5999999999999</v>
      </c>
    </row>
    <row r="50" ht="19.5" customHeight="1">
      <c r="A50" s="101">
        <f t="shared" si="39"/>
        <v>30</v>
      </c>
      <c r="B50" s="102" t="s">
        <v>139</v>
      </c>
      <c r="C50" s="103">
        <v>85.090000000000003</v>
      </c>
      <c r="D50" s="104">
        <v>114</v>
      </c>
      <c r="E50" s="105">
        <v>204</v>
      </c>
      <c r="F50" s="105">
        <v>0.82850000000000001</v>
      </c>
      <c r="G50" s="106">
        <v>19267.600000000002</v>
      </c>
      <c r="H50" s="105">
        <v>99</v>
      </c>
      <c r="I50" s="106">
        <v>1623.1000000000001</v>
      </c>
    </row>
    <row r="51" ht="19.5" customHeight="1">
      <c r="A51" s="101">
        <f t="shared" si="39"/>
        <v>31</v>
      </c>
      <c r="B51" s="102" t="s">
        <v>140</v>
      </c>
      <c r="C51" s="103">
        <v>85.090000000000003</v>
      </c>
      <c r="D51" s="104">
        <v>436</v>
      </c>
      <c r="E51" s="105">
        <v>204</v>
      </c>
      <c r="F51" s="105">
        <v>0.82850000000000001</v>
      </c>
      <c r="G51" s="106">
        <v>73690.100000000006</v>
      </c>
      <c r="H51" s="105">
        <v>90</v>
      </c>
      <c r="I51" s="106">
        <v>5643.3000000000002</v>
      </c>
    </row>
    <row r="52" ht="19.5" customHeight="1">
      <c r="A52" s="101">
        <f t="shared" si="39"/>
        <v>32</v>
      </c>
      <c r="B52" s="102" t="s">
        <v>141</v>
      </c>
      <c r="C52" s="103">
        <v>85.090000000000003</v>
      </c>
      <c r="D52" s="104">
        <v>52</v>
      </c>
      <c r="E52" s="105">
        <v>204</v>
      </c>
      <c r="F52" s="105">
        <v>0.82850000000000001</v>
      </c>
      <c r="G52" s="106">
        <v>8788.7000000000007</v>
      </c>
      <c r="H52" s="105">
        <v>95</v>
      </c>
      <c r="I52" s="106">
        <v>710.40000000000009</v>
      </c>
    </row>
    <row r="53" ht="19.5" customHeight="1">
      <c r="A53" s="101">
        <f t="shared" si="39"/>
        <v>33</v>
      </c>
      <c r="B53" s="102" t="s">
        <v>142</v>
      </c>
      <c r="C53" s="103">
        <v>85.090000000000003</v>
      </c>
      <c r="D53" s="104">
        <v>215</v>
      </c>
      <c r="E53" s="105">
        <v>204</v>
      </c>
      <c r="F53" s="105">
        <v>0.82850000000000001</v>
      </c>
      <c r="G53" s="106">
        <v>36338</v>
      </c>
      <c r="H53" s="105">
        <v>99</v>
      </c>
      <c r="I53" s="106">
        <v>3061.1000000000004</v>
      </c>
    </row>
    <row r="54" ht="17.25" customHeight="1">
      <c r="A54" s="101">
        <f t="shared" si="39"/>
        <v>34</v>
      </c>
      <c r="B54" s="102" t="s">
        <v>143</v>
      </c>
      <c r="C54" s="103">
        <v>85.090000000000003</v>
      </c>
      <c r="D54" s="104">
        <v>34</v>
      </c>
      <c r="E54" s="105">
        <v>204</v>
      </c>
      <c r="F54" s="105">
        <v>0.82850000000000001</v>
      </c>
      <c r="G54" s="106">
        <v>5746.5</v>
      </c>
      <c r="H54" s="105">
        <v>99</v>
      </c>
      <c r="I54" s="106">
        <v>484.10000000000002</v>
      </c>
    </row>
    <row r="55" ht="19.5" customHeight="1">
      <c r="A55" s="101">
        <f t="shared" si="39"/>
        <v>35</v>
      </c>
      <c r="B55" s="102" t="s">
        <v>144</v>
      </c>
      <c r="C55" s="103">
        <v>85.090000000000003</v>
      </c>
      <c r="D55" s="104">
        <v>154</v>
      </c>
      <c r="E55" s="105">
        <v>204</v>
      </c>
      <c r="F55" s="105">
        <v>0.82850000000000001</v>
      </c>
      <c r="G55" s="106">
        <v>26028.200000000001</v>
      </c>
      <c r="H55" s="105">
        <v>95</v>
      </c>
      <c r="I55" s="106">
        <v>2104</v>
      </c>
    </row>
    <row r="56" ht="19.5" customHeight="1">
      <c r="A56" s="101">
        <f t="shared" si="39"/>
        <v>36</v>
      </c>
      <c r="B56" s="102" t="s">
        <v>145</v>
      </c>
      <c r="C56" s="103">
        <v>85.090000000000003</v>
      </c>
      <c r="D56" s="104">
        <v>308</v>
      </c>
      <c r="E56" s="105">
        <v>204</v>
      </c>
      <c r="F56" s="105">
        <v>0.82850000000000001</v>
      </c>
      <c r="G56" s="106">
        <v>52056.300000000003</v>
      </c>
      <c r="H56" s="105">
        <v>99</v>
      </c>
      <c r="I56" s="106">
        <v>4385.1999999999998</v>
      </c>
    </row>
    <row r="57" ht="19.5" customHeight="1">
      <c r="A57" s="101">
        <f t="shared" si="39"/>
        <v>37</v>
      </c>
      <c r="B57" s="102" t="s">
        <v>146</v>
      </c>
      <c r="C57" s="103">
        <v>85.090000000000003</v>
      </c>
      <c r="D57" s="104">
        <v>49</v>
      </c>
      <c r="E57" s="105">
        <v>204</v>
      </c>
      <c r="F57" s="105">
        <v>0.82850000000000001</v>
      </c>
      <c r="G57" s="106">
        <v>8281.7000000000007</v>
      </c>
      <c r="H57" s="105">
        <v>99</v>
      </c>
      <c r="I57" s="106">
        <v>697.60000000000002</v>
      </c>
    </row>
    <row r="58" ht="19.5" customHeight="1">
      <c r="A58" s="101">
        <f t="shared" si="39"/>
        <v>38</v>
      </c>
      <c r="B58" s="102" t="s">
        <v>147</v>
      </c>
      <c r="C58" s="103">
        <v>85.090000000000003</v>
      </c>
      <c r="D58" s="104">
        <v>24</v>
      </c>
      <c r="E58" s="105">
        <v>204</v>
      </c>
      <c r="F58" s="105">
        <v>0.82850000000000001</v>
      </c>
      <c r="G58" s="106">
        <v>4056.3000000000002</v>
      </c>
      <c r="H58" s="105">
        <v>99</v>
      </c>
      <c r="I58" s="106">
        <v>341.70000000000005</v>
      </c>
    </row>
    <row r="59" ht="19.5" customHeight="1">
      <c r="A59" s="101">
        <f t="shared" si="39"/>
        <v>39</v>
      </c>
      <c r="B59" s="102" t="s">
        <v>148</v>
      </c>
      <c r="C59" s="103">
        <v>85.090000000000003</v>
      </c>
      <c r="D59" s="104">
        <v>159</v>
      </c>
      <c r="E59" s="105">
        <v>204</v>
      </c>
      <c r="F59" s="105">
        <v>0.82850000000000001</v>
      </c>
      <c r="G59" s="106">
        <v>26873.200000000001</v>
      </c>
      <c r="H59" s="105">
        <v>99</v>
      </c>
      <c r="I59" s="106">
        <v>2263.8000000000002</v>
      </c>
    </row>
    <row r="60" ht="19.5" customHeight="1">
      <c r="A60" s="101">
        <f t="shared" si="39"/>
        <v>40</v>
      </c>
      <c r="B60" s="102" t="s">
        <v>149</v>
      </c>
      <c r="C60" s="103">
        <v>85.090000000000003</v>
      </c>
      <c r="D60" s="104">
        <v>211</v>
      </c>
      <c r="E60" s="105">
        <v>204</v>
      </c>
      <c r="F60" s="105">
        <v>0.82850000000000001</v>
      </c>
      <c r="G60" s="106">
        <v>35662</v>
      </c>
      <c r="H60" s="105">
        <v>95</v>
      </c>
      <c r="I60" s="106">
        <v>2882.8000000000002</v>
      </c>
    </row>
    <row r="61" ht="19.5" customHeight="1">
      <c r="A61" s="101">
        <f t="shared" si="39"/>
        <v>41</v>
      </c>
      <c r="B61" s="102" t="s">
        <v>150</v>
      </c>
      <c r="C61" s="103">
        <v>85.090000000000003</v>
      </c>
      <c r="D61" s="104">
        <v>104</v>
      </c>
      <c r="E61" s="105">
        <v>204</v>
      </c>
      <c r="F61" s="105">
        <v>0.82850000000000001</v>
      </c>
      <c r="G61" s="106">
        <v>17577.5</v>
      </c>
      <c r="H61" s="105">
        <v>99</v>
      </c>
      <c r="I61" s="106">
        <v>1480.7</v>
      </c>
    </row>
    <row r="62" ht="19.5" customHeight="1">
      <c r="A62" s="101">
        <f t="shared" si="39"/>
        <v>42</v>
      </c>
      <c r="B62" s="102" t="s">
        <v>151</v>
      </c>
      <c r="C62" s="103">
        <v>85.090000000000003</v>
      </c>
      <c r="D62" s="104">
        <v>77</v>
      </c>
      <c r="E62" s="105">
        <v>204</v>
      </c>
      <c r="F62" s="105">
        <v>0.82850000000000001</v>
      </c>
      <c r="G62" s="106">
        <v>13014.1</v>
      </c>
      <c r="H62" s="105">
        <v>99</v>
      </c>
      <c r="I62" s="106">
        <v>1096.3</v>
      </c>
    </row>
    <row r="63" ht="15" hidden="1">
      <c r="A63" s="108" t="s">
        <v>59</v>
      </c>
      <c r="B63" s="109"/>
      <c r="C63" s="105"/>
      <c r="D63" s="105"/>
      <c r="E63" s="105"/>
      <c r="F63" s="105"/>
      <c r="G63" s="105"/>
      <c r="H63" s="105"/>
      <c r="I63" s="106"/>
    </row>
    <row r="64" ht="15">
      <c r="A64" s="110"/>
      <c r="B64" s="111" t="s">
        <v>60</v>
      </c>
      <c r="C64" s="112"/>
      <c r="D64" s="104">
        <f>SUM(D21:D63)</f>
        <v>10767</v>
      </c>
      <c r="E64" s="113"/>
      <c r="F64" s="113"/>
      <c r="G64" s="113"/>
      <c r="H64" s="113"/>
      <c r="I64" s="113">
        <f>SUM(I21:I63)</f>
        <v>145569.10000000003</v>
      </c>
    </row>
    <row r="65" ht="14.25" customHeight="1">
      <c r="A65" s="114" t="s">
        <v>152</v>
      </c>
      <c r="B65" s="114"/>
      <c r="C65" s="114"/>
      <c r="D65" s="114"/>
      <c r="E65" s="114"/>
      <c r="F65" s="114"/>
      <c r="G65" s="114"/>
      <c r="H65" s="114"/>
      <c r="I65" s="114"/>
    </row>
    <row r="66" ht="14.25" customHeight="1"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</row>
  </sheetData>
  <mergeCells count="31">
    <mergeCell ref="B1:I1"/>
    <mergeCell ref="B2:I2"/>
    <mergeCell ref="B4:C4"/>
    <mergeCell ref="D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C11"/>
    <mergeCell ref="D11:G11"/>
    <mergeCell ref="B12:C12"/>
    <mergeCell ref="D12:G12"/>
    <mergeCell ref="B14:I14"/>
    <mergeCell ref="A17:A19"/>
    <mergeCell ref="B17:B19"/>
    <mergeCell ref="C17:I17"/>
    <mergeCell ref="C18:C19"/>
    <mergeCell ref="D18:D19"/>
    <mergeCell ref="E18:G18"/>
    <mergeCell ref="H18:H19"/>
    <mergeCell ref="I18:I19"/>
    <mergeCell ref="A63:B63"/>
    <mergeCell ref="A65:I65"/>
  </mergeCells>
  <printOptions headings="0" gridLines="0"/>
  <pageMargins left="0.39370078740157477" right="0" top="0.27559055118110237" bottom="0.15748031496062992" header="0" footer="0"/>
  <pageSetup paperSize="9" scale="60" firstPageNumber="1" fitToWidth="0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pane xSplit="2" ySplit="6" topLeftCell="C7" activePane="bottomRight" state="frozen"/>
      <selection activeCell="G7" activeCellId="0" sqref="G7:I7"/>
    </sheetView>
  </sheetViews>
  <sheetFormatPr baseColWidth="8" defaultRowHeight="15.75" customHeight="1"/>
  <cols>
    <col customWidth="1" min="1" max="1" width="5"/>
    <col customWidth="1" min="2" max="2" width="23.855499999999999"/>
    <col customWidth="1" min="3" max="3" style="1" width="12.5703"/>
    <col customWidth="1" min="4" max="5" style="1" width="9.4257799999999996"/>
    <col customWidth="1" min="6" max="6" style="1" width="12.5703"/>
    <col customWidth="1" min="7" max="22" width="9.1406200000000002"/>
    <col customWidth="1" min="23" max="23" style="2" width="13.425800000000001"/>
  </cols>
  <sheetData>
    <row r="1" ht="36" customHeight="1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ht="15.75"/>
    <row r="3" ht="15" customHeight="1">
      <c r="A3" s="4" t="s">
        <v>1</v>
      </c>
      <c r="B3" s="4" t="s">
        <v>2</v>
      </c>
      <c r="C3" s="5"/>
      <c r="D3" s="5" t="s">
        <v>61</v>
      </c>
      <c r="E3" s="5" t="s">
        <v>62</v>
      </c>
      <c r="F3" s="5" t="s">
        <v>66</v>
      </c>
      <c r="G3" s="6" t="s">
        <v>63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</row>
    <row r="4" ht="48.75" customHeight="1">
      <c r="A4" s="4"/>
      <c r="B4" s="4"/>
      <c r="C4" s="5"/>
      <c r="D4" s="5"/>
      <c r="E4" s="5"/>
      <c r="F4" s="5"/>
      <c r="G4" s="8" t="s">
        <v>5</v>
      </c>
      <c r="H4" s="9"/>
      <c r="I4" s="9"/>
      <c r="J4" s="9"/>
      <c r="K4" s="9"/>
      <c r="L4" s="10"/>
      <c r="M4" s="11" t="s">
        <v>6</v>
      </c>
      <c r="N4" s="11" t="s">
        <v>7</v>
      </c>
      <c r="O4" s="11" t="s">
        <v>8</v>
      </c>
      <c r="P4" s="11"/>
      <c r="Q4" s="11"/>
      <c r="R4" s="11"/>
      <c r="S4" s="11"/>
      <c r="T4" s="11"/>
      <c r="U4" s="11"/>
      <c r="V4" s="11"/>
      <c r="W4" s="12" t="s">
        <v>64</v>
      </c>
    </row>
    <row r="5" ht="34.5" customHeight="1">
      <c r="A5" s="4"/>
      <c r="B5" s="4"/>
      <c r="C5" s="5"/>
      <c r="D5" s="5"/>
      <c r="E5" s="5"/>
      <c r="F5" s="5"/>
      <c r="G5" s="11" t="s">
        <v>10</v>
      </c>
      <c r="H5" s="11"/>
      <c r="I5" s="11"/>
      <c r="J5" s="8" t="s">
        <v>11</v>
      </c>
      <c r="K5" s="9"/>
      <c r="L5" s="10"/>
      <c r="M5" s="11"/>
      <c r="N5" s="11"/>
      <c r="O5" s="13" t="s">
        <v>10</v>
      </c>
      <c r="P5" s="13"/>
      <c r="Q5" s="13"/>
      <c r="R5" s="14" t="s">
        <v>11</v>
      </c>
      <c r="S5" s="15"/>
      <c r="T5" s="16"/>
      <c r="U5" s="11" t="s">
        <v>12</v>
      </c>
      <c r="V5" s="11" t="s">
        <v>13</v>
      </c>
      <c r="W5" s="12"/>
    </row>
    <row r="6" ht="31.5">
      <c r="A6" s="4"/>
      <c r="B6" s="4"/>
      <c r="C6" s="5"/>
      <c r="D6" s="5"/>
      <c r="E6" s="5"/>
      <c r="F6" s="5"/>
      <c r="G6" s="17" t="s">
        <v>14</v>
      </c>
      <c r="H6" s="17" t="s">
        <v>15</v>
      </c>
      <c r="I6" s="17" t="s">
        <v>16</v>
      </c>
      <c r="J6" s="17" t="s">
        <v>14</v>
      </c>
      <c r="K6" s="17" t="s">
        <v>15</v>
      </c>
      <c r="L6" s="17" t="s">
        <v>16</v>
      </c>
      <c r="M6" s="11"/>
      <c r="N6" s="11"/>
      <c r="O6" s="17" t="s">
        <v>14</v>
      </c>
      <c r="P6" s="17" t="s">
        <v>15</v>
      </c>
      <c r="Q6" s="17" t="s">
        <v>16</v>
      </c>
      <c r="R6" s="17" t="s">
        <v>14</v>
      </c>
      <c r="S6" s="17" t="s">
        <v>15</v>
      </c>
      <c r="T6" s="17" t="s">
        <v>16</v>
      </c>
      <c r="U6" s="11"/>
      <c r="V6" s="11"/>
      <c r="W6" s="12"/>
    </row>
    <row r="7" ht="15.75">
      <c r="A7" s="18" t="e">
        <f>#REF!+1</f>
        <v>#REF!</v>
      </c>
      <c r="B7" s="19" t="s">
        <v>24</v>
      </c>
      <c r="C7" s="20">
        <v>53006000</v>
      </c>
      <c r="D7" s="21">
        <v>58059</v>
      </c>
      <c r="E7" s="21">
        <v>60908</v>
      </c>
      <c r="F7" s="21">
        <f>E7-D7</f>
        <v>2849</v>
      </c>
      <c r="G7" s="22">
        <f>'2018 год 21.09.'!G14-'2017 на 26.09'!E14</f>
        <v>1932</v>
      </c>
      <c r="H7" s="22">
        <f>'2018 год 21.09.'!H14-'2017 на 26.09'!F14</f>
        <v>935</v>
      </c>
      <c r="I7" s="22">
        <f>'2018 год 21.09.'!I14-'2017 на 26.09'!G14</f>
        <v>107</v>
      </c>
      <c r="J7" s="22">
        <f>'2018 год 21.09.'!J14-'2017 на 26.09'!H14</f>
        <v>36</v>
      </c>
      <c r="K7" s="22">
        <f>'2018 год 21.09.'!K14-'2017 на 26.09'!I14</f>
        <v>-36</v>
      </c>
      <c r="L7" s="22">
        <f>'2018 год 21.09.'!L14-'2017 на 26.09'!J14</f>
        <v>8</v>
      </c>
      <c r="M7" s="22">
        <f>'2018 год 21.09.'!M14-'2017 на 26.09'!K14</f>
        <v>-42</v>
      </c>
      <c r="N7" s="22">
        <f>'2018 год 21.09.'!N14-'2017 на 26.09'!L14</f>
        <v>-91</v>
      </c>
      <c r="O7" s="22">
        <v>23032</v>
      </c>
      <c r="P7" s="22">
        <v>35700</v>
      </c>
      <c r="Q7" s="22">
        <v>41918</v>
      </c>
      <c r="R7" s="22">
        <v>41128</v>
      </c>
      <c r="S7" s="22">
        <v>63749</v>
      </c>
      <c r="T7" s="22">
        <v>74853</v>
      </c>
      <c r="U7" s="22">
        <v>47907</v>
      </c>
      <c r="V7" s="22">
        <v>16583</v>
      </c>
      <c r="W7" s="23">
        <f>ROUND((G7*O7+H7*P7+I7*Q7+J7*R7+K7*S7+L7*T7+M7*U7+N7*V7)/1000/12*4,1)</f>
        <v>26208.600000000002</v>
      </c>
    </row>
    <row r="9" ht="15.75">
      <c r="G9">
        <v>25575</v>
      </c>
      <c r="H9">
        <v>26031</v>
      </c>
      <c r="I9">
        <v>4290</v>
      </c>
      <c r="J9">
        <v>812</v>
      </c>
      <c r="K9">
        <v>801</v>
      </c>
      <c r="L9">
        <v>103</v>
      </c>
      <c r="M9">
        <v>284</v>
      </c>
      <c r="N9">
        <v>163</v>
      </c>
    </row>
    <row r="10" ht="15.75">
      <c r="G10">
        <v>27507</v>
      </c>
      <c r="H10">
        <v>26966</v>
      </c>
      <c r="I10">
        <v>4397</v>
      </c>
      <c r="J10">
        <v>848</v>
      </c>
      <c r="K10">
        <v>765</v>
      </c>
      <c r="L10">
        <v>111</v>
      </c>
      <c r="M10">
        <v>242</v>
      </c>
      <c r="N10">
        <v>72</v>
      </c>
    </row>
    <row r="12" ht="15.75">
      <c r="G12">
        <f>ROUND((G9*8+G10*4)/12,0)</f>
        <v>26219</v>
      </c>
      <c r="H12">
        <f t="shared" ref="H12:N12" si="40">ROUND((H9*8+H10*4)/12,0)</f>
        <v>26343</v>
      </c>
      <c r="I12">
        <f t="shared" si="40"/>
        <v>4326</v>
      </c>
      <c r="J12">
        <f t="shared" si="40"/>
        <v>824</v>
      </c>
      <c r="K12">
        <f t="shared" si="40"/>
        <v>789</v>
      </c>
      <c r="L12">
        <f t="shared" si="40"/>
        <v>106</v>
      </c>
      <c r="M12">
        <f t="shared" si="40"/>
        <v>270</v>
      </c>
      <c r="N12">
        <f t="shared" si="40"/>
        <v>133</v>
      </c>
      <c r="O12" s="22">
        <v>23032</v>
      </c>
      <c r="P12" s="22">
        <v>35700</v>
      </c>
      <c r="Q12" s="22">
        <v>41918</v>
      </c>
      <c r="R12" s="22">
        <v>41128</v>
      </c>
      <c r="S12" s="22">
        <v>63749</v>
      </c>
      <c r="T12" s="22">
        <v>74853</v>
      </c>
      <c r="U12" s="22">
        <v>47907</v>
      </c>
      <c r="V12" s="22">
        <v>16583</v>
      </c>
      <c r="W12" s="23">
        <f>ROUND((G12*O12+H12*P12+I12*Q12+J12*R12+K12*S12+L12*T12+M12*U12+N12*V12)/1000,1)</f>
        <v>1832920.7000000002</v>
      </c>
    </row>
    <row r="13" ht="16.5">
      <c r="W13" s="33">
        <f>W12-'2017 на 26.09'!U14</f>
        <v>26265</v>
      </c>
    </row>
  </sheetData>
  <mergeCells count="19">
    <mergeCell ref="B1:W1"/>
    <mergeCell ref="A3:A6"/>
    <mergeCell ref="B3:B6"/>
    <mergeCell ref="C3:C6"/>
    <mergeCell ref="D3:D6"/>
    <mergeCell ref="E3:E6"/>
    <mergeCell ref="F3:F6"/>
    <mergeCell ref="G3:W3"/>
    <mergeCell ref="G4:L4"/>
    <mergeCell ref="M4:M6"/>
    <mergeCell ref="N4:N6"/>
    <mergeCell ref="O4:V4"/>
    <mergeCell ref="W4:W6"/>
    <mergeCell ref="G5:I5"/>
    <mergeCell ref="J5:L5"/>
    <mergeCell ref="O5:Q5"/>
    <mergeCell ref="R5:T5"/>
    <mergeCell ref="U5:U6"/>
    <mergeCell ref="V5:V6"/>
  </mergeCells>
  <printOptions headings="0" gridLines="0"/>
  <pageMargins left="0" right="0" top="0.15748000000000001" bottom="0.15748000000000001" header="0" footer="0"/>
  <pageSetup paperSize="9" scale="55" firstPageNumber="1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pane xSplit="2" ySplit="6" topLeftCell="C7" activePane="bottomRight" state="frozen"/>
      <selection activeCell="B2" activeCellId="0" sqref="B2"/>
    </sheetView>
  </sheetViews>
  <sheetFormatPr baseColWidth="8" defaultRowHeight="15.75" customHeight="1"/>
  <cols>
    <col customWidth="1" min="1" max="1" width="5"/>
    <col customWidth="1" min="2" max="2" width="23.855499999999999"/>
    <col customWidth="1" hidden="1" min="3" max="3" style="1" width="12.425800000000001"/>
    <col customWidth="1" hidden="1" min="4" max="5" style="1" width="15.425800000000001"/>
    <col customWidth="1" hidden="1" min="6" max="6" style="1" width="12.5703"/>
    <col customWidth="1" min="7" max="22" width="9.1406200000000002"/>
    <col customWidth="1" min="23" max="23" style="2" width="13.425800000000001"/>
  </cols>
  <sheetData>
    <row r="1" ht="36" customHeight="1">
      <c r="B1" s="3" t="s">
        <v>153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ht="15.75"/>
    <row r="3" ht="15" customHeight="1">
      <c r="A3" s="4" t="s">
        <v>1</v>
      </c>
      <c r="B3" s="4" t="s">
        <v>2</v>
      </c>
      <c r="C3" s="5"/>
      <c r="D3" s="5" t="s">
        <v>61</v>
      </c>
      <c r="E3" s="5" t="s">
        <v>62</v>
      </c>
      <c r="F3" s="5" t="s">
        <v>66</v>
      </c>
      <c r="G3" s="6" t="s">
        <v>63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</row>
    <row r="4" ht="48.75" customHeight="1">
      <c r="A4" s="4"/>
      <c r="B4" s="4"/>
      <c r="C4" s="5"/>
      <c r="D4" s="5"/>
      <c r="E4" s="5"/>
      <c r="F4" s="5"/>
      <c r="G4" s="8" t="s">
        <v>5</v>
      </c>
      <c r="H4" s="9"/>
      <c r="I4" s="9"/>
      <c r="J4" s="9"/>
      <c r="K4" s="9"/>
      <c r="L4" s="10"/>
      <c r="M4" s="11" t="s">
        <v>6</v>
      </c>
      <c r="N4" s="11" t="s">
        <v>7</v>
      </c>
      <c r="O4" s="11" t="s">
        <v>8</v>
      </c>
      <c r="P4" s="11"/>
      <c r="Q4" s="11"/>
      <c r="R4" s="11"/>
      <c r="S4" s="11"/>
      <c r="T4" s="11"/>
      <c r="U4" s="11"/>
      <c r="V4" s="11"/>
      <c r="W4" s="12" t="s">
        <v>64</v>
      </c>
    </row>
    <row r="5" ht="34.5" customHeight="1">
      <c r="A5" s="4"/>
      <c r="B5" s="4"/>
      <c r="C5" s="5"/>
      <c r="D5" s="5"/>
      <c r="E5" s="5"/>
      <c r="F5" s="5"/>
      <c r="G5" s="11" t="s">
        <v>10</v>
      </c>
      <c r="H5" s="11"/>
      <c r="I5" s="11"/>
      <c r="J5" s="8" t="s">
        <v>11</v>
      </c>
      <c r="K5" s="9"/>
      <c r="L5" s="10"/>
      <c r="M5" s="11"/>
      <c r="N5" s="11"/>
      <c r="O5" s="13" t="s">
        <v>10</v>
      </c>
      <c r="P5" s="13"/>
      <c r="Q5" s="13"/>
      <c r="R5" s="14" t="s">
        <v>11</v>
      </c>
      <c r="S5" s="15"/>
      <c r="T5" s="16"/>
      <c r="U5" s="11" t="s">
        <v>12</v>
      </c>
      <c r="V5" s="11" t="s">
        <v>13</v>
      </c>
      <c r="W5" s="12"/>
    </row>
    <row r="6" ht="31.5">
      <c r="A6" s="4"/>
      <c r="B6" s="4"/>
      <c r="C6" s="5"/>
      <c r="D6" s="5"/>
      <c r="E6" s="5"/>
      <c r="F6" s="5"/>
      <c r="G6" s="17" t="s">
        <v>14</v>
      </c>
      <c r="H6" s="17" t="s">
        <v>15</v>
      </c>
      <c r="I6" s="17" t="s">
        <v>16</v>
      </c>
      <c r="J6" s="17" t="s">
        <v>14</v>
      </c>
      <c r="K6" s="17" t="s">
        <v>15</v>
      </c>
      <c r="L6" s="17" t="s">
        <v>16</v>
      </c>
      <c r="M6" s="11"/>
      <c r="N6" s="11"/>
      <c r="O6" s="17" t="s">
        <v>14</v>
      </c>
      <c r="P6" s="17" t="s">
        <v>15</v>
      </c>
      <c r="Q6" s="17" t="s">
        <v>16</v>
      </c>
      <c r="R6" s="17" t="s">
        <v>14</v>
      </c>
      <c r="S6" s="17" t="s">
        <v>15</v>
      </c>
      <c r="T6" s="17" t="s">
        <v>16</v>
      </c>
      <c r="U6" s="11"/>
      <c r="V6" s="11"/>
      <c r="W6" s="12"/>
    </row>
    <row r="7" ht="15.75">
      <c r="A7" s="115">
        <v>1</v>
      </c>
      <c r="B7" s="116" t="s">
        <v>154</v>
      </c>
      <c r="C7" s="20">
        <v>53046000</v>
      </c>
      <c r="D7" s="21">
        <v>3130</v>
      </c>
      <c r="E7" s="21">
        <f t="shared" ref="E7:E24" si="41">SUM(G7:N7)</f>
        <v>891</v>
      </c>
      <c r="F7" s="21">
        <f t="shared" ref="F7:F9" si="42">E7-D7</f>
        <v>-2239</v>
      </c>
      <c r="G7" s="22">
        <v>339</v>
      </c>
      <c r="H7" s="22">
        <v>434</v>
      </c>
      <c r="I7" s="22">
        <v>118</v>
      </c>
      <c r="J7" s="22"/>
      <c r="K7" s="22"/>
      <c r="L7" s="22"/>
      <c r="M7" s="22"/>
      <c r="N7" s="22"/>
      <c r="O7" s="22">
        <v>23792</v>
      </c>
      <c r="P7" s="22">
        <v>36877</v>
      </c>
      <c r="Q7" s="22">
        <v>43301</v>
      </c>
      <c r="R7" s="22">
        <v>42349</v>
      </c>
      <c r="S7" s="22">
        <v>65641</v>
      </c>
      <c r="T7" s="22">
        <v>77075</v>
      </c>
      <c r="U7" s="22">
        <v>49487</v>
      </c>
      <c r="V7" s="22">
        <v>17130</v>
      </c>
      <c r="W7" s="23">
        <f t="shared" ref="W7:W24" si="43">ROUND((G7*O7+H7*P7+I7*Q7+J7*R7+K7*S7+L7*T7+M7*U7+N7*V7)/1000,1)</f>
        <v>29179.600000000002</v>
      </c>
    </row>
    <row r="8" ht="15.75">
      <c r="A8" s="115">
        <f t="shared" ref="A8:A24" si="44">A7+1</f>
        <v>2</v>
      </c>
      <c r="B8" s="116" t="s">
        <v>155</v>
      </c>
      <c r="C8" s="20">
        <v>53001000</v>
      </c>
      <c r="D8" s="21">
        <v>5321</v>
      </c>
      <c r="E8" s="21">
        <f t="shared" si="41"/>
        <v>1208</v>
      </c>
      <c r="F8" s="21">
        <f t="shared" si="42"/>
        <v>-4113</v>
      </c>
      <c r="G8" s="22">
        <v>483</v>
      </c>
      <c r="H8" s="22">
        <v>632</v>
      </c>
      <c r="I8" s="22">
        <v>93</v>
      </c>
      <c r="J8" s="22"/>
      <c r="K8" s="22"/>
      <c r="L8" s="22"/>
      <c r="M8" s="22"/>
      <c r="N8" s="22"/>
      <c r="O8" s="22">
        <v>23792</v>
      </c>
      <c r="P8" s="22">
        <v>36877</v>
      </c>
      <c r="Q8" s="22">
        <v>43301</v>
      </c>
      <c r="R8" s="22">
        <v>42349</v>
      </c>
      <c r="S8" s="22">
        <v>65641</v>
      </c>
      <c r="T8" s="22">
        <v>77075</v>
      </c>
      <c r="U8" s="22">
        <v>49487</v>
      </c>
      <c r="V8" s="22">
        <v>17130</v>
      </c>
      <c r="W8" s="23">
        <f t="shared" si="43"/>
        <v>38824.800000000003</v>
      </c>
    </row>
    <row r="9" ht="25.5">
      <c r="A9" s="115">
        <f t="shared" si="44"/>
        <v>3</v>
      </c>
      <c r="B9" s="116" t="s">
        <v>156</v>
      </c>
      <c r="C9" s="20">
        <v>53002000</v>
      </c>
      <c r="D9" s="21">
        <v>9414</v>
      </c>
      <c r="E9" s="21">
        <f t="shared" si="41"/>
        <v>766</v>
      </c>
      <c r="F9" s="21">
        <f t="shared" si="42"/>
        <v>-8648</v>
      </c>
      <c r="G9" s="22">
        <v>379</v>
      </c>
      <c r="H9" s="22">
        <v>332</v>
      </c>
      <c r="I9" s="22">
        <v>55</v>
      </c>
      <c r="J9" s="22"/>
      <c r="K9" s="22"/>
      <c r="L9" s="22"/>
      <c r="M9" s="22"/>
      <c r="N9" s="22"/>
      <c r="O9" s="22">
        <v>23792</v>
      </c>
      <c r="P9" s="22">
        <v>36877</v>
      </c>
      <c r="Q9" s="22">
        <v>43301</v>
      </c>
      <c r="R9" s="22">
        <v>42349</v>
      </c>
      <c r="S9" s="22">
        <v>65641</v>
      </c>
      <c r="T9" s="22">
        <v>77075</v>
      </c>
      <c r="U9" s="22">
        <v>49487</v>
      </c>
      <c r="V9" s="22">
        <v>17130</v>
      </c>
      <c r="W9" s="23">
        <f t="shared" si="43"/>
        <v>23641.900000000001</v>
      </c>
    </row>
    <row r="10" ht="25.5">
      <c r="A10" s="115">
        <f t="shared" si="44"/>
        <v>4</v>
      </c>
      <c r="B10" s="116" t="s">
        <v>157</v>
      </c>
      <c r="C10" s="20">
        <v>53018000</v>
      </c>
      <c r="D10" s="21">
        <v>5081</v>
      </c>
      <c r="E10" s="21">
        <f t="shared" si="41"/>
        <v>956</v>
      </c>
      <c r="F10" s="21">
        <f t="shared" ref="F10:F24" si="45">E10-D10</f>
        <v>-4125</v>
      </c>
      <c r="G10" s="22">
        <v>116</v>
      </c>
      <c r="H10" s="22">
        <v>672</v>
      </c>
      <c r="I10" s="22">
        <v>168</v>
      </c>
      <c r="J10" s="22"/>
      <c r="K10" s="22"/>
      <c r="L10" s="22"/>
      <c r="M10" s="22"/>
      <c r="N10" s="22"/>
      <c r="O10" s="22">
        <v>23792</v>
      </c>
      <c r="P10" s="22">
        <v>36877</v>
      </c>
      <c r="Q10" s="22">
        <v>43301</v>
      </c>
      <c r="R10" s="22">
        <v>42349</v>
      </c>
      <c r="S10" s="22">
        <v>65641</v>
      </c>
      <c r="T10" s="22">
        <v>77075</v>
      </c>
      <c r="U10" s="22">
        <v>49487</v>
      </c>
      <c r="V10" s="22">
        <v>17130</v>
      </c>
      <c r="W10" s="23">
        <f t="shared" si="43"/>
        <v>34815.800000000003</v>
      </c>
    </row>
    <row r="11" ht="25.5">
      <c r="A11" s="115">
        <f t="shared" si="44"/>
        <v>5</v>
      </c>
      <c r="B11" s="116" t="s">
        <v>158</v>
      </c>
      <c r="C11" s="20">
        <v>53049000</v>
      </c>
      <c r="D11" s="21">
        <v>4741</v>
      </c>
      <c r="E11" s="21">
        <f t="shared" si="41"/>
        <v>807</v>
      </c>
      <c r="F11" s="21">
        <f t="shared" si="45"/>
        <v>-3934</v>
      </c>
      <c r="G11" s="22">
        <v>360</v>
      </c>
      <c r="H11" s="22">
        <v>400</v>
      </c>
      <c r="I11" s="22">
        <v>47</v>
      </c>
      <c r="J11" s="22"/>
      <c r="K11" s="22"/>
      <c r="L11" s="22"/>
      <c r="M11" s="22"/>
      <c r="N11" s="22"/>
      <c r="O11" s="22">
        <v>23792</v>
      </c>
      <c r="P11" s="22">
        <v>36877</v>
      </c>
      <c r="Q11" s="22">
        <v>43301</v>
      </c>
      <c r="R11" s="22">
        <v>42349</v>
      </c>
      <c r="S11" s="22">
        <v>65641</v>
      </c>
      <c r="T11" s="22">
        <v>77075</v>
      </c>
      <c r="U11" s="22">
        <v>49487</v>
      </c>
      <c r="V11" s="22">
        <v>17130</v>
      </c>
      <c r="W11" s="23">
        <f t="shared" si="43"/>
        <v>25351.100000000002</v>
      </c>
    </row>
    <row r="12" ht="25.5">
      <c r="A12" s="115">
        <f t="shared" si="44"/>
        <v>6</v>
      </c>
      <c r="B12" s="116" t="s">
        <v>159</v>
      </c>
      <c r="C12" s="20">
        <v>53004000</v>
      </c>
      <c r="D12" s="21">
        <v>2661</v>
      </c>
      <c r="E12" s="21">
        <f t="shared" si="41"/>
        <v>909</v>
      </c>
      <c r="F12" s="21">
        <f t="shared" si="45"/>
        <v>-1752</v>
      </c>
      <c r="G12" s="22">
        <v>344</v>
      </c>
      <c r="H12" s="22">
        <v>419</v>
      </c>
      <c r="I12" s="22">
        <v>146</v>
      </c>
      <c r="J12" s="22"/>
      <c r="K12" s="22"/>
      <c r="L12" s="22"/>
      <c r="M12" s="22"/>
      <c r="N12" s="22"/>
      <c r="O12" s="22">
        <v>23792</v>
      </c>
      <c r="P12" s="22">
        <v>36877</v>
      </c>
      <c r="Q12" s="22">
        <v>43301</v>
      </c>
      <c r="R12" s="22">
        <v>42349</v>
      </c>
      <c r="S12" s="22">
        <v>65641</v>
      </c>
      <c r="T12" s="22">
        <v>77075</v>
      </c>
      <c r="U12" s="22">
        <v>49487</v>
      </c>
      <c r="V12" s="22">
        <v>17130</v>
      </c>
      <c r="W12" s="23">
        <f t="shared" si="43"/>
        <v>29957.900000000001</v>
      </c>
    </row>
    <row r="13" ht="15.75">
      <c r="A13" s="115">
        <f t="shared" si="44"/>
        <v>7</v>
      </c>
      <c r="B13" s="116" t="s">
        <v>160</v>
      </c>
      <c r="C13" s="20">
        <v>53005000</v>
      </c>
      <c r="D13" s="21">
        <v>9452</v>
      </c>
      <c r="E13" s="21">
        <f t="shared" si="41"/>
        <v>1475</v>
      </c>
      <c r="F13" s="21">
        <f t="shared" si="45"/>
        <v>-7977</v>
      </c>
      <c r="G13" s="22">
        <v>625</v>
      </c>
      <c r="H13" s="22">
        <v>713</v>
      </c>
      <c r="I13" s="22">
        <v>137</v>
      </c>
      <c r="J13" s="22"/>
      <c r="K13" s="22"/>
      <c r="L13" s="22"/>
      <c r="M13" s="22"/>
      <c r="N13" s="22"/>
      <c r="O13" s="22">
        <v>23792</v>
      </c>
      <c r="P13" s="22">
        <v>36877</v>
      </c>
      <c r="Q13" s="22">
        <v>43301</v>
      </c>
      <c r="R13" s="22">
        <v>42349</v>
      </c>
      <c r="S13" s="22">
        <v>65641</v>
      </c>
      <c r="T13" s="22">
        <v>77075</v>
      </c>
      <c r="U13" s="22">
        <v>49487</v>
      </c>
      <c r="V13" s="22">
        <v>17130</v>
      </c>
      <c r="W13" s="23">
        <f t="shared" si="43"/>
        <v>47095.5</v>
      </c>
    </row>
    <row r="14" ht="15.75">
      <c r="A14" s="115">
        <f t="shared" si="44"/>
        <v>8</v>
      </c>
      <c r="B14" s="116" t="s">
        <v>161</v>
      </c>
      <c r="C14" s="20">
        <v>53006000</v>
      </c>
      <c r="D14" s="21">
        <v>58059</v>
      </c>
      <c r="E14" s="21">
        <f t="shared" si="41"/>
        <v>2126</v>
      </c>
      <c r="F14" s="21">
        <f t="shared" si="45"/>
        <v>-55933</v>
      </c>
      <c r="G14" s="22">
        <v>896</v>
      </c>
      <c r="H14" s="22">
        <v>1000</v>
      </c>
      <c r="I14" s="22">
        <v>230</v>
      </c>
      <c r="J14" s="22"/>
      <c r="K14" s="22"/>
      <c r="L14" s="22"/>
      <c r="M14" s="22"/>
      <c r="N14" s="22"/>
      <c r="O14" s="22">
        <v>23792</v>
      </c>
      <c r="P14" s="22">
        <v>36877</v>
      </c>
      <c r="Q14" s="22">
        <v>43301</v>
      </c>
      <c r="R14" s="22">
        <v>42349</v>
      </c>
      <c r="S14" s="22">
        <v>65641</v>
      </c>
      <c r="T14" s="22">
        <v>77075</v>
      </c>
      <c r="U14" s="22">
        <v>49487</v>
      </c>
      <c r="V14" s="22">
        <v>17130</v>
      </c>
      <c r="W14" s="23">
        <f t="shared" si="43"/>
        <v>68153.900000000009</v>
      </c>
    </row>
    <row r="15" ht="15.75">
      <c r="A15" s="115">
        <f t="shared" si="44"/>
        <v>9</v>
      </c>
      <c r="B15" s="116" t="s">
        <v>162</v>
      </c>
      <c r="C15" s="20">
        <v>53007000</v>
      </c>
      <c r="D15" s="21">
        <v>24262</v>
      </c>
      <c r="E15" s="21">
        <f t="shared" si="41"/>
        <v>702</v>
      </c>
      <c r="F15" s="21">
        <f t="shared" si="45"/>
        <v>-23560</v>
      </c>
      <c r="G15" s="22">
        <v>284</v>
      </c>
      <c r="H15" s="22">
        <v>320</v>
      </c>
      <c r="I15" s="22">
        <v>98</v>
      </c>
      <c r="J15" s="22"/>
      <c r="K15" s="22"/>
      <c r="L15" s="22"/>
      <c r="M15" s="22"/>
      <c r="N15" s="22"/>
      <c r="O15" s="22">
        <v>23792</v>
      </c>
      <c r="P15" s="22">
        <v>36877</v>
      </c>
      <c r="Q15" s="22">
        <v>43301</v>
      </c>
      <c r="R15" s="22">
        <v>42349</v>
      </c>
      <c r="S15" s="22">
        <v>65641</v>
      </c>
      <c r="T15" s="22">
        <v>77075</v>
      </c>
      <c r="U15" s="22">
        <v>49487</v>
      </c>
      <c r="V15" s="22">
        <v>17130</v>
      </c>
      <c r="W15" s="23">
        <f t="shared" si="43"/>
        <v>22801.100000000002</v>
      </c>
    </row>
    <row r="16" ht="15.75">
      <c r="A16" s="115">
        <f t="shared" si="44"/>
        <v>10</v>
      </c>
      <c r="B16" s="116" t="s">
        <v>163</v>
      </c>
      <c r="C16" s="20">
        <v>53048000</v>
      </c>
      <c r="D16" s="21">
        <v>6680</v>
      </c>
      <c r="E16" s="21">
        <f t="shared" si="41"/>
        <v>912</v>
      </c>
      <c r="F16" s="21">
        <f t="shared" si="45"/>
        <v>-5768</v>
      </c>
      <c r="G16" s="22">
        <v>400</v>
      </c>
      <c r="H16" s="22">
        <v>430</v>
      </c>
      <c r="I16" s="22">
        <v>82</v>
      </c>
      <c r="J16" s="22"/>
      <c r="K16" s="22"/>
      <c r="L16" s="22"/>
      <c r="M16" s="22"/>
      <c r="N16" s="22"/>
      <c r="O16" s="22">
        <v>23792</v>
      </c>
      <c r="P16" s="22">
        <v>36877</v>
      </c>
      <c r="Q16" s="22">
        <v>43301</v>
      </c>
      <c r="R16" s="22">
        <v>42349</v>
      </c>
      <c r="S16" s="22">
        <v>65641</v>
      </c>
      <c r="T16" s="22">
        <v>77075</v>
      </c>
      <c r="U16" s="22">
        <v>49487</v>
      </c>
      <c r="V16" s="22">
        <v>17130</v>
      </c>
      <c r="W16" s="23">
        <f t="shared" si="43"/>
        <v>28924.600000000002</v>
      </c>
    </row>
    <row r="17" ht="25.5">
      <c r="A17" s="115">
        <f t="shared" si="44"/>
        <v>11</v>
      </c>
      <c r="B17" s="116" t="s">
        <v>164</v>
      </c>
      <c r="C17" s="20">
        <v>53008000</v>
      </c>
      <c r="D17" s="21">
        <v>4801</v>
      </c>
      <c r="E17" s="21">
        <f t="shared" si="41"/>
        <v>807</v>
      </c>
      <c r="F17" s="21">
        <f t="shared" si="45"/>
        <v>-3994</v>
      </c>
      <c r="G17" s="22"/>
      <c r="H17" s="22"/>
      <c r="I17" s="22"/>
      <c r="J17" s="22">
        <v>402</v>
      </c>
      <c r="K17" s="22">
        <v>359</v>
      </c>
      <c r="L17" s="22">
        <v>37</v>
      </c>
      <c r="M17" s="22">
        <v>9</v>
      </c>
      <c r="N17" s="22"/>
      <c r="O17" s="22">
        <v>23792</v>
      </c>
      <c r="P17" s="22">
        <v>36877</v>
      </c>
      <c r="Q17" s="22">
        <v>43301</v>
      </c>
      <c r="R17" s="22">
        <v>42349</v>
      </c>
      <c r="S17" s="22">
        <v>65641</v>
      </c>
      <c r="T17" s="22">
        <v>77075</v>
      </c>
      <c r="U17" s="22">
        <v>49487</v>
      </c>
      <c r="V17" s="22">
        <v>17130</v>
      </c>
      <c r="W17" s="23">
        <f t="shared" si="43"/>
        <v>43886.600000000006</v>
      </c>
    </row>
    <row r="18" ht="25.5">
      <c r="A18" s="115">
        <f t="shared" si="44"/>
        <v>12</v>
      </c>
      <c r="B18" s="116" t="s">
        <v>165</v>
      </c>
      <c r="C18" s="20">
        <v>53047000</v>
      </c>
      <c r="D18" s="21">
        <v>2475</v>
      </c>
      <c r="E18" s="21">
        <f t="shared" si="41"/>
        <v>483</v>
      </c>
      <c r="F18" s="21">
        <f t="shared" si="45"/>
        <v>-1992</v>
      </c>
      <c r="G18" s="22"/>
      <c r="H18" s="22"/>
      <c r="I18" s="22"/>
      <c r="J18" s="22">
        <v>234</v>
      </c>
      <c r="K18" s="22">
        <v>196</v>
      </c>
      <c r="L18" s="22">
        <v>53</v>
      </c>
      <c r="M18" s="22"/>
      <c r="N18" s="22"/>
      <c r="O18" s="22">
        <v>23792</v>
      </c>
      <c r="P18" s="22">
        <v>36877</v>
      </c>
      <c r="Q18" s="22">
        <v>43301</v>
      </c>
      <c r="R18" s="22">
        <v>42349</v>
      </c>
      <c r="S18" s="22">
        <v>65641</v>
      </c>
      <c r="T18" s="22">
        <v>77075</v>
      </c>
      <c r="U18" s="22">
        <v>49487</v>
      </c>
      <c r="V18" s="22">
        <v>17130</v>
      </c>
      <c r="W18" s="23">
        <f t="shared" si="43"/>
        <v>26860.300000000003</v>
      </c>
    </row>
    <row r="19" ht="25.5">
      <c r="A19" s="115">
        <f t="shared" si="44"/>
        <v>13</v>
      </c>
      <c r="B19" s="116" t="s">
        <v>166</v>
      </c>
      <c r="C19" s="20">
        <v>53009000</v>
      </c>
      <c r="D19" s="21">
        <v>988</v>
      </c>
      <c r="E19" s="21">
        <f t="shared" si="41"/>
        <v>425</v>
      </c>
      <c r="F19" s="21">
        <f t="shared" si="45"/>
        <v>-563</v>
      </c>
      <c r="G19" s="22"/>
      <c r="H19" s="22"/>
      <c r="I19" s="22"/>
      <c r="J19" s="22">
        <v>195</v>
      </c>
      <c r="K19" s="22">
        <v>178</v>
      </c>
      <c r="L19" s="22">
        <v>22</v>
      </c>
      <c r="M19" s="22">
        <v>30</v>
      </c>
      <c r="N19" s="22"/>
      <c r="O19" s="22">
        <v>23792</v>
      </c>
      <c r="P19" s="22">
        <v>36877</v>
      </c>
      <c r="Q19" s="22">
        <v>43301</v>
      </c>
      <c r="R19" s="22">
        <v>42349</v>
      </c>
      <c r="S19" s="22">
        <v>65641</v>
      </c>
      <c r="T19" s="22">
        <v>77075</v>
      </c>
      <c r="U19" s="22">
        <v>49487</v>
      </c>
      <c r="V19" s="22">
        <v>17130</v>
      </c>
      <c r="W19" s="23">
        <f t="shared" si="43"/>
        <v>23122.400000000001</v>
      </c>
    </row>
    <row r="20" ht="25.5">
      <c r="A20" s="115">
        <f t="shared" si="44"/>
        <v>14</v>
      </c>
      <c r="B20" s="116" t="s">
        <v>167</v>
      </c>
      <c r="C20" s="25">
        <v>53011999</v>
      </c>
      <c r="D20" s="21">
        <v>2731</v>
      </c>
      <c r="E20" s="21">
        <f t="shared" si="41"/>
        <v>637</v>
      </c>
      <c r="F20" s="21">
        <f t="shared" si="45"/>
        <v>-2094</v>
      </c>
      <c r="G20" s="22"/>
      <c r="H20" s="22"/>
      <c r="I20" s="22"/>
      <c r="J20" s="22">
        <v>17</v>
      </c>
      <c r="K20" s="22">
        <v>526</v>
      </c>
      <c r="L20" s="22">
        <v>73</v>
      </c>
      <c r="M20" s="22">
        <v>21</v>
      </c>
      <c r="N20" s="22"/>
      <c r="O20" s="22">
        <v>23792</v>
      </c>
      <c r="P20" s="22">
        <v>36877</v>
      </c>
      <c r="Q20" s="22">
        <v>43301</v>
      </c>
      <c r="R20" s="22">
        <v>42349</v>
      </c>
      <c r="S20" s="22">
        <v>65641</v>
      </c>
      <c r="T20" s="22">
        <v>77075</v>
      </c>
      <c r="U20" s="22">
        <v>49487</v>
      </c>
      <c r="V20" s="22">
        <v>17130</v>
      </c>
      <c r="W20" s="23">
        <f t="shared" si="43"/>
        <v>41912.800000000003</v>
      </c>
    </row>
    <row r="21" ht="25.5">
      <c r="A21" s="115">
        <f t="shared" si="44"/>
        <v>15</v>
      </c>
      <c r="B21" s="116" t="s">
        <v>168</v>
      </c>
      <c r="C21" s="25">
        <v>53012999</v>
      </c>
      <c r="D21" s="21">
        <v>3241</v>
      </c>
      <c r="E21" s="21">
        <f t="shared" si="41"/>
        <v>571</v>
      </c>
      <c r="F21" s="21">
        <f t="shared" si="45"/>
        <v>-2670</v>
      </c>
      <c r="G21" s="22"/>
      <c r="H21" s="22"/>
      <c r="I21" s="22"/>
      <c r="J21" s="22">
        <v>245</v>
      </c>
      <c r="K21" s="22">
        <v>265</v>
      </c>
      <c r="L21" s="22">
        <v>61</v>
      </c>
      <c r="M21" s="22"/>
      <c r="N21" s="22"/>
      <c r="O21" s="22">
        <v>23792</v>
      </c>
      <c r="P21" s="22">
        <v>36877</v>
      </c>
      <c r="Q21" s="22">
        <v>43301</v>
      </c>
      <c r="R21" s="22">
        <v>42349</v>
      </c>
      <c r="S21" s="22">
        <v>65641</v>
      </c>
      <c r="T21" s="22">
        <v>77075</v>
      </c>
      <c r="U21" s="22">
        <v>49487</v>
      </c>
      <c r="V21" s="22">
        <v>17130</v>
      </c>
      <c r="W21" s="23">
        <f t="shared" si="43"/>
        <v>32471.900000000001</v>
      </c>
    </row>
    <row r="22" ht="25.5">
      <c r="A22" s="115">
        <f t="shared" si="44"/>
        <v>16</v>
      </c>
      <c r="B22" s="116" t="s">
        <v>169</v>
      </c>
      <c r="C22" s="25">
        <v>53013999</v>
      </c>
      <c r="D22" s="21">
        <v>1635</v>
      </c>
      <c r="E22" s="21">
        <f t="shared" si="41"/>
        <v>413</v>
      </c>
      <c r="F22" s="21">
        <f t="shared" si="45"/>
        <v>-1222</v>
      </c>
      <c r="G22" s="22"/>
      <c r="H22" s="22"/>
      <c r="I22" s="22"/>
      <c r="J22" s="22">
        <v>179</v>
      </c>
      <c r="K22" s="22">
        <v>197</v>
      </c>
      <c r="L22" s="22">
        <v>19</v>
      </c>
      <c r="M22" s="22">
        <v>18</v>
      </c>
      <c r="N22" s="22"/>
      <c r="O22" s="22">
        <v>23792</v>
      </c>
      <c r="P22" s="22">
        <v>36877</v>
      </c>
      <c r="Q22" s="22">
        <v>43301</v>
      </c>
      <c r="R22" s="22">
        <v>42349</v>
      </c>
      <c r="S22" s="22">
        <v>65641</v>
      </c>
      <c r="T22" s="22">
        <v>77075</v>
      </c>
      <c r="U22" s="22">
        <v>49487</v>
      </c>
      <c r="V22" s="22">
        <v>17130</v>
      </c>
      <c r="W22" s="23">
        <f t="shared" si="43"/>
        <v>22866.900000000001</v>
      </c>
    </row>
    <row r="23" ht="25.5">
      <c r="A23" s="115">
        <f t="shared" si="44"/>
        <v>17</v>
      </c>
      <c r="B23" s="116" t="s">
        <v>170</v>
      </c>
      <c r="C23" s="25">
        <v>53014999</v>
      </c>
      <c r="D23" s="21">
        <v>1889</v>
      </c>
      <c r="E23" s="21">
        <f t="shared" si="41"/>
        <v>358</v>
      </c>
      <c r="F23" s="21">
        <f t="shared" si="45"/>
        <v>-1531</v>
      </c>
      <c r="G23" s="22"/>
      <c r="H23" s="22"/>
      <c r="I23" s="22"/>
      <c r="J23" s="22">
        <v>169</v>
      </c>
      <c r="K23" s="22">
        <v>152</v>
      </c>
      <c r="L23" s="22">
        <v>26</v>
      </c>
      <c r="M23" s="22">
        <v>11</v>
      </c>
      <c r="N23" s="22"/>
      <c r="O23" s="22">
        <v>23792</v>
      </c>
      <c r="P23" s="22">
        <v>36877</v>
      </c>
      <c r="Q23" s="22">
        <v>43301</v>
      </c>
      <c r="R23" s="22">
        <v>42349</v>
      </c>
      <c r="S23" s="22">
        <v>65641</v>
      </c>
      <c r="T23" s="22">
        <v>77075</v>
      </c>
      <c r="U23" s="22">
        <v>49487</v>
      </c>
      <c r="V23" s="22">
        <v>17130</v>
      </c>
      <c r="W23" s="23">
        <f t="shared" si="43"/>
        <v>19682.700000000001</v>
      </c>
    </row>
    <row r="24" ht="25.5">
      <c r="A24" s="115">
        <f t="shared" si="44"/>
        <v>18</v>
      </c>
      <c r="B24" s="116" t="s">
        <v>171</v>
      </c>
      <c r="C24" s="25">
        <v>53015999</v>
      </c>
      <c r="D24" s="21">
        <v>1827</v>
      </c>
      <c r="E24" s="21">
        <f t="shared" si="41"/>
        <v>691</v>
      </c>
      <c r="F24" s="21">
        <f t="shared" si="45"/>
        <v>-1136</v>
      </c>
      <c r="G24" s="22"/>
      <c r="H24" s="22"/>
      <c r="I24" s="22"/>
      <c r="J24" s="22">
        <v>327</v>
      </c>
      <c r="K24" s="22">
        <v>308</v>
      </c>
      <c r="L24" s="22">
        <v>56</v>
      </c>
      <c r="M24" s="22"/>
      <c r="N24" s="22"/>
      <c r="O24" s="22">
        <v>23792</v>
      </c>
      <c r="P24" s="22">
        <v>36877</v>
      </c>
      <c r="Q24" s="22">
        <v>43301</v>
      </c>
      <c r="R24" s="22">
        <v>42349</v>
      </c>
      <c r="S24" s="22">
        <v>65641</v>
      </c>
      <c r="T24" s="22">
        <v>77075</v>
      </c>
      <c r="U24" s="22">
        <v>49487</v>
      </c>
      <c r="V24" s="22">
        <v>17130</v>
      </c>
      <c r="W24" s="23">
        <f t="shared" si="43"/>
        <v>38381.800000000003</v>
      </c>
    </row>
    <row r="25" ht="15.75">
      <c r="A25" s="26"/>
      <c r="B25" s="29" t="s">
        <v>60</v>
      </c>
      <c r="D25" s="30">
        <f t="shared" ref="D25:N25" si="46">SUM(D7:D24)</f>
        <v>148388</v>
      </c>
      <c r="E25" s="30">
        <f t="shared" si="46"/>
        <v>15137</v>
      </c>
      <c r="F25" s="30">
        <f t="shared" si="46"/>
        <v>-133251</v>
      </c>
      <c r="G25" s="22">
        <f t="shared" si="46"/>
        <v>4226</v>
      </c>
      <c r="H25" s="22">
        <f t="shared" si="46"/>
        <v>5352</v>
      </c>
      <c r="I25" s="22">
        <f t="shared" si="46"/>
        <v>1174</v>
      </c>
      <c r="J25" s="22">
        <f t="shared" si="46"/>
        <v>1768</v>
      </c>
      <c r="K25" s="22">
        <f t="shared" si="46"/>
        <v>2181</v>
      </c>
      <c r="L25" s="22">
        <f t="shared" si="46"/>
        <v>347</v>
      </c>
      <c r="M25" s="22">
        <f t="shared" si="46"/>
        <v>89</v>
      </c>
      <c r="N25" s="22">
        <f t="shared" si="46"/>
        <v>0</v>
      </c>
      <c r="O25" s="28"/>
      <c r="P25" s="28"/>
      <c r="Q25" s="28"/>
      <c r="R25" s="28"/>
      <c r="S25" s="28"/>
      <c r="T25" s="28"/>
      <c r="U25" s="28"/>
      <c r="V25" s="28"/>
      <c r="W25" s="23">
        <f>SUM(W7:W24)</f>
        <v>597931.59999999998</v>
      </c>
    </row>
    <row r="26" ht="15.75">
      <c r="G26" s="31">
        <f>SUM(G25:N25)</f>
        <v>15137</v>
      </c>
    </row>
  </sheetData>
  <mergeCells count="19">
    <mergeCell ref="B1:W1"/>
    <mergeCell ref="A3:A6"/>
    <mergeCell ref="B3:B6"/>
    <mergeCell ref="C3:C6"/>
    <mergeCell ref="D3:D6"/>
    <mergeCell ref="E3:E6"/>
    <mergeCell ref="F3:F6"/>
    <mergeCell ref="G3:W3"/>
    <mergeCell ref="G4:L4"/>
    <mergeCell ref="M4:M6"/>
    <mergeCell ref="N4:N6"/>
    <mergeCell ref="O4:V4"/>
    <mergeCell ref="W4:W6"/>
    <mergeCell ref="G5:I5"/>
    <mergeCell ref="J5:L5"/>
    <mergeCell ref="O5:Q5"/>
    <mergeCell ref="R5:T5"/>
    <mergeCell ref="U5:U6"/>
    <mergeCell ref="V5:V6"/>
  </mergeCells>
  <printOptions headings="0" gridLines="0"/>
  <pageMargins left="0" right="0" top="0.15748000000000001" bottom="0.15748000000000001" header="0" footer="0"/>
  <pageSetup paperSize="9" scale="66" firstPageNumber="1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>МФОО</Company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fss4</dc:creator>
  <cp:lastModifiedBy>suo</cp:lastModifiedBy>
  <cp:revision>10</cp:revision>
  <dcterms:created xsi:type="dcterms:W3CDTF">2011-09-26T10:32:00Z</dcterms:created>
  <dcterms:modified xsi:type="dcterms:W3CDTF">2025-10-31T04:33:11Z</dcterms:modified>
  <cp:version>983040</cp:version>
</cp:coreProperties>
</file>